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tables/table2.xml" ContentType="application/vnd.openxmlformats-officedocument.spreadsheetml.table+xml"/>
  <Override PartName="/xl/worksheets/sheet5.xml" ContentType="application/vnd.openxmlformats-officedocument.spreadsheetml.worksheet+xml"/>
  <Override PartName="/xl/tables/table3.xml" ContentType="application/vnd.openxmlformats-officedocument.spreadsheetml.table+xml"/>
  <Override PartName="/xl/worksheets/sheet6.xml" ContentType="application/vnd.openxmlformats-officedocument.spreadsheetml.worksheet+xml"/>
  <Override PartName="/xl/tables/table4.xml" ContentType="application/vnd.openxmlformats-officedocument.spreadsheetml.table+xml"/>
  <Override PartName="/xl/worksheets/sheet7.xml" ContentType="application/vnd.openxmlformats-officedocument.spreadsheetml.worksheet+xml"/>
  <Override PartName="/xl/tables/table5.xml" ContentType="application/vnd.openxmlformats-officedocument.spreadsheetml.table+xml"/>
  <Override PartName="/xl/worksheets/sheet8.xml" ContentType="application/vnd.openxmlformats-officedocument.spreadsheetml.worksheet+xml"/>
  <Override PartName="/xl/tables/table6.xml" ContentType="application/vnd.openxmlformats-officedocument.spreadsheetml.table+xml"/>
  <Override PartName="/xl/worksheets/sheet9.xml" ContentType="application/vnd.openxmlformats-officedocument.spreadsheetml.worksheet+xml"/>
  <Override PartName="/xl/tables/table7.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62580e19dae84dcc" /></Relationships>
</file>

<file path=xl/workbook.xml><?xml version="1.0" encoding="utf-8"?>
<x:workbook xmlns:x="http://schemas.openxmlformats.org/spreadsheetml/2006/main">
  <x:sheets>
    <x:sheet xmlns:r="http://schemas.openxmlformats.org/officeDocument/2006/relationships" name="Read Me" sheetId="1" r:id="R578f83aaf6df4e6e"/>
    <x:sheet xmlns:r="http://schemas.openxmlformats.org/officeDocument/2006/relationships" name="Headline Metrics" sheetId="2" r:id="R3821000ab2bd47e8"/>
    <x:sheet xmlns:r="http://schemas.openxmlformats.org/officeDocument/2006/relationships" name="Size Bands" sheetId="3" r:id="R37c717c8598b45d4"/>
    <x:sheet xmlns:r="http://schemas.openxmlformats.org/officeDocument/2006/relationships" name="Definition Gap" sheetId="4" r:id="R2316783d6c4748e1"/>
    <x:sheet xmlns:r="http://schemas.openxmlformats.org/officeDocument/2006/relationships" name="Audit Summary" sheetId="5" r:id="Rc0e9999f9f2f454e"/>
    <x:sheet xmlns:r="http://schemas.openxmlformats.org/officeDocument/2006/relationships" name="Audit Sample" sheetId="6" r:id="Rd611520ca3104641"/>
    <x:sheet xmlns:r="http://schemas.openxmlformats.org/officeDocument/2006/relationships" name="Evidence Outline" sheetId="7" r:id="R322a2c0ced224d49"/>
    <x:sheet xmlns:r="http://schemas.openxmlformats.org/officeDocument/2006/relationships" name="Claim Ledger" sheetId="8" r:id="R20aae5048ddf4bce"/>
    <x:sheet xmlns:r="http://schemas.openxmlformats.org/officeDocument/2006/relationships" name="Source Ledger" sheetId="9" r:id="Rf8a8d27ce1d74fbc"/>
  </x:sheets>
</x:workbook>
</file>

<file path=xl/sharedStrings.xml><?xml version="1.0" encoding="utf-8"?>
<x:sst xmlns:x="http://schemas.openxmlformats.org/spreadsheetml/2006/main"/>
</file>

<file path=xl/styles.xml><?xml version="1.0" encoding="utf-8"?>
<x:styleSheet xmlns:x="http://schemas.openxmlformats.org/spreadsheetml/2006/main">
  <x:numFmts count="7">
    <x:numFmt numFmtId="200" formatCode="0.0%"/>
    <x:numFmt numFmtId="201" formatCode="#,##0"/>
    <x:numFmt numFmtId="202" formatCode="$#,##0.00"/>
    <x:numFmt numFmtId="203" formatCode="$#,##0"/>
    <x:numFmt numFmtId="204" formatCode="0.00%"/>
    <x:numFmt numFmtId="205" formatCode="$#,##0.00;[Red]-$#,##0.00"/>
    <x:numFmt numFmtId="206" formatCode="0"/>
  </x:numFmts>
  <x:fonts count="11">
    <x:font>
      <x:sz val="11"/>
      <x:name val="Carlito"/>
    </x:font>
    <x:font>
      <x:b/>
      <x:sz val="20"/>
      <x:color rgb="FFFFFFFF"/>
      <x:name val="Aptos Display"/>
    </x:font>
    <x:font>
      <x:i/>
      <x:sz val="10"/>
      <x:color rgb="FF183A4A"/>
      <x:name val="Aptos"/>
    </x:font>
    <x:font>
      <x:b/>
      <x:sz val="12"/>
      <x:color rgb="FF203038"/>
      <x:name val="Carlito"/>
    </x:font>
    <x:font>
      <x:sz val="12"/>
      <x:color rgb="FF203038"/>
      <x:name val="Carlito"/>
    </x:font>
    <x:font>
      <x:b/>
      <x:sz val="11"/>
      <x:color rgb="FFFFFFFF"/>
      <x:name val="Carlito"/>
    </x:font>
    <x:font>
      <x:b/>
      <x:sz val="18"/>
      <x:color rgb="FF183A4A"/>
      <x:name val="Carlito"/>
    </x:font>
    <x:font>
      <x:sz val="9"/>
      <x:color rgb="FF66757B"/>
      <x:name val="Carlito"/>
    </x:font>
    <x:font>
      <x:b/>
      <x:sz val="12"/>
      <x:color rgb="FFFFFFFF"/>
      <x:name val="Carlito"/>
    </x:font>
    <x:font>
      <x:b/>
      <x:sz val="11"/>
      <x:color rgb="FF203038"/>
      <x:name val="Carlito"/>
    </x:font>
    <x:font>
      <x:i/>
      <x:sz val="11"/>
      <x:color rgb="FF66757B"/>
      <x:name val="Carlito"/>
    </x:font>
  </x:fonts>
  <x:fills count="8">
    <x:fill>
      <x:patternFill patternType="none"/>
    </x:fill>
    <x:fill>
      <x:patternFill patternType="gray125"/>
    </x:fill>
    <x:fill>
      <x:patternFill patternType="solid">
        <x:fgColor rgb="FF183A4A"/>
      </x:patternFill>
    </x:fill>
    <x:fill>
      <x:patternFill patternType="solid">
        <x:fgColor rgb="FFDCEDEE"/>
      </x:patternFill>
    </x:fill>
    <x:fill>
      <x:patternFill patternType="solid">
        <x:fgColor rgb="FFD8A64B"/>
      </x:patternFill>
    </x:fill>
    <x:fill>
      <x:patternFill patternType="solid">
        <x:fgColor rgb="FFF5F2EA"/>
      </x:patternFill>
    </x:fill>
    <x:fill>
      <x:patternFill patternType="solid">
        <x:fgColor rgb="FF2A7F83"/>
      </x:patternFill>
    </x:fill>
    <x:fill>
      <x:patternFill patternType="solid">
        <x:fgColor rgb="FFF5E8C7"/>
      </x:patternFill>
    </x:fill>
  </x:fills>
  <x:borders count="6">
    <x:border/>
    <x:border>
      <x:left style="thin">
        <x:color rgb="FFD8A64B"/>
      </x:left>
      <x:right style="thin">
        <x:color rgb="FFD8A64B"/>
      </x:right>
      <x:top style="thin">
        <x:color rgb="FFD8A64B"/>
      </x:top>
      <x:bottom style="thin">
        <x:color rgb="FFD8A64B"/>
      </x:bottom>
    </x:border>
    <x:border>
      <x:left style="thin">
        <x:color rgb="FFD5DEE1"/>
      </x:left>
      <x:right style="thin">
        <x:color rgb="FFD5DEE1"/>
      </x:right>
      <x:top style="thin">
        <x:color rgb="FFD5DEE1"/>
      </x:top>
      <x:bottom style="thin">
        <x:color rgb="FFD5DEE1"/>
      </x:bottom>
    </x:border>
    <x:border>
      <x:bottom style="thin">
        <x:color rgb="FFD5DEE1"/>
      </x:bottom>
    </x:border>
    <x:border>
      <x:top style="thin">
        <x:color rgb="FFD5DEE1"/>
      </x:top>
      <x:bottom style="thin">
        <x:color rgb="FFD5DEE1"/>
      </x:bottom>
    </x:border>
    <x:border>
      <x:top style="thin">
        <x:color rgb="FFD5DEE1"/>
      </x:top>
    </x:border>
  </x:borders>
  <x:cellStyleXfs count="1">
    <x:xf numFmtId="0" fontId="0" fillId="0" borderId="0"/>
  </x:cellStyleXfs>
  <x:cellXfs count="98">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0" fillId="5" borderId="0" xfId="0" applyNumberFormat="1" applyFont="1" applyFill="1" applyBorder="1"/>
    <x:xf numFmtId="0" fontId="4" fillId="5" borderId="0" xfId="0" applyNumberFormat="1" applyFont="1" applyFill="1" applyBorder="1"/>
    <x:xf numFmtId="0" fontId="4" fillId="5" borderId="1" xfId="0" applyNumberFormat="1" applyFont="1" applyFill="1" applyBorder="1"/>
    <x:xf numFmtId="0" fontId="4" fillId="5" borderId="1" xfId="0" applyNumberFormat="1" applyFont="1" applyFill="1" applyBorder="1" applyAlignment="1">
      <x:alignment wrapText="1"/>
    </x:xf>
    <x:xf numFmtId="0" fontId="4" fillId="5" borderId="1" xfId="0" applyNumberFormat="1" applyFont="1" applyFill="1" applyBorder="1" applyAlignment="1">
      <x:alignment vertical="center"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6" fillId="3" borderId="0" xfId="0" applyNumberFormat="1" applyFont="1" applyFill="1" applyBorder="1"/>
    <x:xf numFmtId="0" fontId="6" fillId="3" borderId="0" xfId="0" applyNumberFormat="1" applyFont="1" applyFill="1" applyBorder="1" applyAlignment="1">
      <x:alignment horizontal="center"/>
    </x:xf>
    <x:xf numFmtId="0" fontId="7" fillId="3" borderId="0" xfId="0" applyNumberFormat="1" applyFont="1" applyFill="1" applyBorder="1"/>
    <x:xf numFmtId="0" fontId="7" fillId="3" borderId="2" xfId="0" applyNumberFormat="1" applyFont="1" applyFill="1" applyBorder="1"/>
    <x:xf numFmtId="0" fontId="7" fillId="3" borderId="2" xfId="0" applyNumberFormat="1" applyFont="1" applyFill="1" applyBorder="1" applyAlignment="1">
      <x:alignment wrapText="1"/>
    </x:xf>
    <x:xf numFmtId="0" fontId="7" fillId="3" borderId="2" xfId="0" applyNumberFormat="1" applyFont="1" applyFill="1" applyBorder="1" applyAlignment="1">
      <x:alignment horizontal="center" wrapText="1"/>
    </x:xf>
    <x:xf numFmtId="200" fontId="6" fillId="3" borderId="0" xfId="0" applyNumberFormat="1" applyFont="1" applyFill="1" applyBorder="1" applyAlignment="1">
      <x:alignment horizontal="center"/>
    </x:xf>
    <x:xf numFmtId="200" fontId="0" fillId="0" borderId="0" xfId="0" applyNumberFormat="1" applyFont="1" applyFill="1" applyBorder="1"/>
    <x:xf numFmtId="201" fontId="6" fillId="3" borderId="0" xfId="0" applyNumberFormat="1" applyFont="1" applyFill="1" applyBorder="1" applyAlignment="1">
      <x:alignment horizontal="center"/>
    </x:xf>
    <x:xf numFmtId="201" fontId="0" fillId="0" borderId="0" xfId="0" applyNumberFormat="1" applyFont="1" applyFill="1" applyBorder="1"/>
    <x:xf numFmtId="0" fontId="0" fillId="6" borderId="0" xfId="0" applyNumberFormat="1" applyFont="1" applyFill="1" applyBorder="1"/>
    <x:xf numFmtId="0" fontId="8" fillId="6" borderId="0" xfId="0" applyNumberFormat="1" applyFont="1" applyFill="1" applyBorder="1"/>
    <x:xf numFmtId="0" fontId="0" fillId="7" borderId="0" xfId="0" applyNumberFormat="1" applyFont="1" applyFill="1" applyBorder="1"/>
    <x:xf numFmtId="0" fontId="9" fillId="7" borderId="0" xfId="0" applyNumberFormat="1" applyFont="1" applyFill="1" applyBorder="1"/>
    <x:xf numFmtId="0" fontId="9" fillId="7" borderId="0" xfId="0" applyNumberFormat="1" applyFont="1" applyFill="1" applyBorder="1" applyAlignment="1">
      <x:alignment wrapText="1"/>
    </x:xf>
    <x:xf numFmtId="0" fontId="0" fillId="0" borderId="0" xfId="0" applyNumberFormat="1" applyFont="1" applyFill="1" applyBorder="1" applyAlignment="1">
      <x:alignment wrapText="1"/>
    </x:xf>
    <x:xf numFmtId="0" fontId="9" fillId="7" borderId="3" xfId="0" applyNumberFormat="1" applyFont="1" applyFill="1" applyBorder="1" applyAlignment="1">
      <x:alignment wrapText="1"/>
    </x:xf>
    <x:xf numFmtId="0" fontId="0" fillId="0" borderId="3" xfId="0" applyNumberFormat="1" applyFont="1" applyFill="1" applyBorder="1" applyAlignment="1">
      <x:alignment wrapText="1"/>
    </x:xf>
    <x:xf numFmtId="0" fontId="9" fillId="7" borderId="4" xfId="0" applyNumberFormat="1" applyFont="1" applyFill="1" applyBorder="1" applyAlignment="1">
      <x:alignment wrapText="1"/>
    </x:xf>
    <x:xf numFmtId="0" fontId="0" fillId="0" borderId="4" xfId="0" applyNumberFormat="1" applyFont="1" applyFill="1" applyBorder="1" applyAlignment="1">
      <x:alignment wrapText="1"/>
    </x:xf>
    <x:xf numFmtId="0" fontId="9" fillId="7" borderId="5" xfId="0" applyNumberFormat="1" applyFont="1" applyFill="1" applyBorder="1" applyAlignment="1">
      <x:alignment wrapText="1"/>
    </x:xf>
    <x:xf numFmtId="0" fontId="0" fillId="0" borderId="5" xfId="0" applyNumberFormat="1" applyFont="1" applyFill="1" applyBorder="1" applyAlignment="1">
      <x:alignment wrapText="1"/>
    </x:xf>
    <x:xf numFmtId="0" fontId="1" fillId="2" borderId="0" xfId="0" applyNumberFormat="1" applyFont="1" applyFill="1" applyBorder="1" applyAlignment="1">
      <x:alignment vertical="top"/>
    </x:xf>
    <x:xf numFmtId="0" fontId="0" fillId="0" borderId="0" xfId="0" applyNumberFormat="1" applyFont="1" applyFill="1" applyBorder="1" applyAlignment="1">
      <x:alignment vertical="top"/>
    </x:xf>
    <x:xf numFmtId="0" fontId="2" fillId="3" borderId="0" xfId="0" applyNumberFormat="1" applyFont="1" applyFill="1" applyBorder="1" applyAlignment="1">
      <x:alignment vertical="top" wrapText="1"/>
    </x:xf>
    <x:xf numFmtId="0" fontId="3" fillId="4" borderId="0" xfId="0" applyNumberFormat="1" applyFont="1" applyFill="1" applyBorder="1" applyAlignment="1">
      <x:alignment vertical="top"/>
    </x:xf>
    <x:xf numFmtId="0" fontId="4" fillId="5" borderId="1" xfId="0" applyNumberFormat="1" applyFont="1" applyFill="1" applyBorder="1" applyAlignment="1">
      <x:alignment vertical="top" wrapText="1"/>
    </x:xf>
    <x:xf numFmtId="0" fontId="5" fillId="2" borderId="0" xfId="0" applyNumberFormat="1" applyFont="1" applyFill="1" applyBorder="1" applyAlignment="1">
      <x:alignment horizontal="center" vertical="top"/>
    </x:xf>
    <x:xf numFmtId="201" fontId="6" fillId="3" borderId="0" xfId="0" applyNumberFormat="1" applyFont="1" applyFill="1" applyBorder="1" applyAlignment="1">
      <x:alignment horizontal="center" vertical="top"/>
    </x:xf>
    <x:xf numFmtId="201" fontId="0" fillId="0" borderId="0" xfId="0" applyNumberFormat="1" applyFont="1" applyFill="1" applyBorder="1" applyAlignment="1">
      <x:alignment vertical="top"/>
    </x:xf>
    <x:xf numFmtId="200" fontId="6" fillId="3" borderId="0" xfId="0" applyNumberFormat="1" applyFont="1" applyFill="1" applyBorder="1" applyAlignment="1">
      <x:alignment horizontal="center" vertical="top"/>
    </x:xf>
    <x:xf numFmtId="200" fontId="0" fillId="0" borderId="0" xfId="0" applyNumberFormat="1" applyFont="1" applyFill="1" applyBorder="1" applyAlignment="1">
      <x:alignment vertical="top"/>
    </x:xf>
    <x:xf numFmtId="0" fontId="7" fillId="3" borderId="2" xfId="0" applyNumberFormat="1" applyFont="1" applyFill="1" applyBorder="1" applyAlignment="1">
      <x:alignment horizontal="center" vertical="top" wrapText="1"/>
    </x:xf>
    <x:xf numFmtId="0" fontId="8" fillId="6" borderId="0" xfId="0" applyNumberFormat="1" applyFont="1" applyFill="1" applyBorder="1" applyAlignment="1">
      <x:alignment vertical="top"/>
    </x:xf>
    <x:xf numFmtId="0" fontId="9" fillId="7" borderId="3" xfId="0" applyNumberFormat="1" applyFont="1" applyFill="1" applyBorder="1" applyAlignment="1">
      <x:alignment vertical="top" wrapText="1"/>
    </x:xf>
    <x:xf numFmtId="0" fontId="0" fillId="0" borderId="3" xfId="0" applyNumberFormat="1" applyFont="1" applyFill="1" applyBorder="1" applyAlignment="1">
      <x:alignment vertical="top" wrapText="1"/>
    </x:xf>
    <x:xf numFmtId="0" fontId="9" fillId="7" borderId="4" xfId="0" applyNumberFormat="1" applyFont="1" applyFill="1" applyBorder="1" applyAlignment="1">
      <x:alignment vertical="top" wrapText="1"/>
    </x:xf>
    <x:xf numFmtId="0" fontId="0" fillId="0" borderId="4" xfId="0" applyNumberFormat="1" applyFont="1" applyFill="1" applyBorder="1" applyAlignment="1">
      <x:alignment vertical="top" wrapText="1"/>
    </x:xf>
    <x:xf numFmtId="0" fontId="9" fillId="7" borderId="5" xfId="0" applyNumberFormat="1" applyFont="1" applyFill="1" applyBorder="1" applyAlignment="1">
      <x:alignment vertical="top" wrapText="1"/>
    </x:xf>
    <x:xf numFmtId="0" fontId="0" fillId="0" borderId="5" xfId="0" applyNumberFormat="1" applyFont="1" applyFill="1" applyBorder="1" applyAlignment="1">
      <x:alignment vertical="top" wrapText="1"/>
    </x:xf>
    <x:xf numFmtId="0" fontId="5" fillId="6" borderId="0" xfId="0" applyNumberFormat="1" applyFont="1" applyFill="1" applyBorder="1"/>
    <x:xf numFmtId="0" fontId="5" fillId="6" borderId="0" xfId="0" applyNumberFormat="1" applyFont="1" applyFill="1" applyBorder="1" applyAlignment="1">
      <x:alignment wrapText="1"/>
    </x:xf>
    <x:xf numFmtId="202" fontId="0" fillId="0" borderId="0" xfId="0" applyNumberFormat="1" applyFont="1" applyFill="1" applyBorder="1"/>
    <x:xf numFmtId="203" fontId="0" fillId="0" borderId="0" xfId="0" applyNumberFormat="1" applyFont="1" applyFill="1" applyBorder="1"/>
    <x:xf numFmtId="204" fontId="0" fillId="0" borderId="0" xfId="0" applyNumberFormat="1" applyFont="1" applyFill="1" applyBorder="1"/>
    <x:xf numFmtId="0" fontId="0" fillId="0" borderId="3" xfId="0" applyNumberFormat="1" applyFont="1" applyFill="1" applyBorder="1"/>
    <x:xf numFmtId="201" fontId="0" fillId="0" borderId="3" xfId="0" applyNumberFormat="1" applyFont="1" applyFill="1" applyBorder="1"/>
    <x:xf numFmtId="0" fontId="0" fillId="0" borderId="4" xfId="0" applyNumberFormat="1" applyFont="1" applyFill="1" applyBorder="1"/>
    <x:xf numFmtId="202" fontId="0" fillId="0" borderId="4" xfId="0" applyNumberFormat="1" applyFont="1" applyFill="1" applyBorder="1"/>
    <x:xf numFmtId="203" fontId="0" fillId="0" borderId="4" xfId="0" applyNumberFormat="1" applyFont="1" applyFill="1" applyBorder="1"/>
    <x:xf numFmtId="201" fontId="0" fillId="0" borderId="4" xfId="0" applyNumberFormat="1" applyFont="1" applyFill="1" applyBorder="1"/>
    <x:xf numFmtId="204" fontId="0" fillId="0" borderId="4" xfId="0" applyNumberFormat="1" applyFont="1" applyFill="1" applyBorder="1"/>
    <x:xf numFmtId="0" fontId="0" fillId="0" borderId="5" xfId="0" applyNumberFormat="1" applyFont="1" applyFill="1" applyBorder="1"/>
    <x:xf numFmtId="202" fontId="0" fillId="0" borderId="5" xfId="0" applyNumberFormat="1" applyFont="1" applyFill="1" applyBorder="1"/>
    <x:xf numFmtId="204" fontId="0" fillId="0" borderId="5" xfId="0" applyNumberFormat="1" applyFont="1" applyFill="1" applyBorder="1"/>
    <x:xf numFmtId="0" fontId="10" fillId="0" borderId="3" xfId="0" applyNumberFormat="1" applyFont="1" applyFill="1" applyBorder="1"/>
    <x:xf numFmtId="0" fontId="10" fillId="0" borderId="4" xfId="0" applyNumberFormat="1" applyFont="1" applyFill="1" applyBorder="1"/>
    <x:xf numFmtId="0" fontId="10" fillId="0" borderId="5" xfId="0" applyNumberFormat="1" applyFont="1" applyFill="1" applyBorder="1"/>
    <x:xf numFmtId="0" fontId="5" fillId="6" borderId="0" xfId="0" applyNumberFormat="1" applyFont="1" applyFill="1" applyBorder="1" applyAlignment="1">
      <x:alignment vertical="top" wrapText="1"/>
    </x:xf>
    <x:xf numFmtId="0" fontId="0" fillId="0" borderId="3" xfId="0" applyNumberFormat="1" applyFont="1" applyFill="1" applyBorder="1" applyAlignment="1">
      <x:alignment vertical="top"/>
    </x:xf>
    <x:xf numFmtId="201" fontId="0" fillId="0" borderId="3" xfId="0" applyNumberFormat="1" applyFont="1" applyFill="1" applyBorder="1" applyAlignment="1">
      <x:alignment vertical="top"/>
    </x:xf>
    <x:xf numFmtId="0" fontId="10" fillId="0" borderId="3" xfId="0" applyNumberFormat="1" applyFont="1" applyFill="1" applyBorder="1" applyAlignment="1">
      <x:alignment vertical="top"/>
    </x:xf>
    <x:xf numFmtId="0" fontId="0" fillId="0" borderId="4" xfId="0" applyNumberFormat="1" applyFont="1" applyFill="1" applyBorder="1" applyAlignment="1">
      <x:alignment vertical="top"/>
    </x:xf>
    <x:xf numFmtId="202" fontId="0" fillId="0" borderId="4" xfId="0" applyNumberFormat="1" applyFont="1" applyFill="1" applyBorder="1" applyAlignment="1">
      <x:alignment vertical="top"/>
    </x:xf>
    <x:xf numFmtId="203" fontId="0" fillId="0" borderId="4" xfId="0" applyNumberFormat="1" applyFont="1" applyFill="1" applyBorder="1" applyAlignment="1">
      <x:alignment vertical="top"/>
    </x:xf>
    <x:xf numFmtId="0" fontId="10" fillId="0" borderId="4" xfId="0" applyNumberFormat="1" applyFont="1" applyFill="1" applyBorder="1" applyAlignment="1">
      <x:alignment vertical="top"/>
    </x:xf>
    <x:xf numFmtId="201" fontId="0" fillId="0" borderId="4" xfId="0" applyNumberFormat="1" applyFont="1" applyFill="1" applyBorder="1" applyAlignment="1">
      <x:alignment vertical="top"/>
    </x:xf>
    <x:xf numFmtId="204" fontId="0" fillId="0" borderId="4" xfId="0" applyNumberFormat="1" applyFont="1" applyFill="1" applyBorder="1" applyAlignment="1">
      <x:alignment vertical="top"/>
    </x:xf>
    <x:xf numFmtId="0" fontId="0" fillId="0" borderId="5" xfId="0" applyNumberFormat="1" applyFont="1" applyFill="1" applyBorder="1" applyAlignment="1">
      <x:alignment vertical="top"/>
    </x:xf>
    <x:xf numFmtId="202" fontId="0" fillId="0" borderId="5" xfId="0" applyNumberFormat="1" applyFont="1" applyFill="1" applyBorder="1" applyAlignment="1">
      <x:alignment vertical="top"/>
    </x:xf>
    <x:xf numFmtId="204" fontId="0" fillId="0" borderId="5" xfId="0" applyNumberFormat="1" applyFont="1" applyFill="1" applyBorder="1" applyAlignment="1">
      <x:alignment vertical="top"/>
    </x:xf>
    <x:xf numFmtId="0" fontId="10" fillId="0" borderId="5" xfId="0" applyNumberFormat="1" applyFont="1" applyFill="1" applyBorder="1" applyAlignment="1">
      <x:alignment vertical="top"/>
    </x:xf>
    <x:xf numFmtId="0" fontId="5" fillId="6" borderId="0" xfId="0" applyNumberFormat="1" applyFont="1" applyFill="1" applyBorder="1" applyAlignment="1">
      <x:alignment vertical="center" wrapText="1"/>
    </x:xf>
    <x:xf numFmtId="203" fontId="0" fillId="0" borderId="0" xfId="0" applyNumberFormat="1" applyFont="1" applyFill="1" applyBorder="1" applyAlignment="1">
      <x:alignment vertical="top"/>
    </x:xf>
    <x:xf numFmtId="204" fontId="0" fillId="0" borderId="0" xfId="0" applyNumberFormat="1" applyFont="1" applyFill="1" applyBorder="1" applyAlignment="1">
      <x:alignment vertical="top"/>
    </x:xf>
    <x:xf numFmtId="0" fontId="0" fillId="0" borderId="0" xfId="0" applyNumberFormat="1" applyFont="1" applyFill="1" applyBorder="1" applyAlignment="1">
      <x:alignment vertical="top" wrapText="1"/>
    </x:xf>
    <x:xf numFmtId="202" fontId="0" fillId="0" borderId="0" xfId="0" applyNumberFormat="1" applyFont="1" applyFill="1" applyBorder="1" applyAlignment="1">
      <x:alignment vertical="top"/>
    </x:xf>
    <x:xf numFmtId="205" fontId="0" fillId="0" borderId="0" xfId="0" applyNumberFormat="1" applyFont="1" applyFill="1" applyBorder="1"/>
    <x:xf numFmtId="205" fontId="0" fillId="0" borderId="0" xfId="0" applyNumberFormat="1" applyFont="1" applyFill="1" applyBorder="1" applyAlignment="1">
      <x:alignment vertical="top"/>
    </x:xf>
    <x:xf numFmtId="206" fontId="0" fillId="0" borderId="0" xfId="0" applyNumberFormat="1" applyFont="1" applyFill="1" applyBorder="1"/>
    <x:xf numFmtId="206" fontId="0" fillId="0" borderId="0" xfId="0" applyNumberFormat="1" applyFont="1" applyFill="1" applyBorder="1" applyAlignment="1">
      <x:alignment vertical="top"/>
    </x:xf>
  </x:cellXfs>
  <x:cellStyles count="1">
    <x:cellStyle name="Normal" xfId="0"/>
  </x:cellStyles>
  <x:dxfs count="10">
    <x:dxf>
      <x:font>
        <x:b/>
        <x:color rgb="FFC76D5A"/>
      </x:font>
      <x:fill>
        <x:patternFill patternType="solid">
          <x:bgColor rgb="FFF4E0DB"/>
        </x:patternFill>
      </x:fill>
    </x:dxf>
    <x:dxf>
      <x:font>
        <x:b/>
        <x:color rgb="FFC76D5A"/>
      </x:font>
      <x:fill>
        <x:patternFill patternType="solid">
          <x:bgColor rgb="FFF4E0DB"/>
        </x:patternFill>
      </x:fill>
    </x:dxf>
    <x:dxf>
      <x:font>
        <x:b/>
        <x:color rgb="FF183A4A"/>
      </x:font>
      <x:fill>
        <x:patternFill patternType="solid">
          <x:bgColor rgb="FFDCEDEE"/>
        </x:patternFill>
      </x:fill>
    </x:dxf>
    <x:dxf>
      <x:font>
        <x:color rgb="FF203038"/>
      </x:font>
      <x:fill>
        <x:patternFill patternType="solid">
          <x:bgColor rgb="FFF5E8C7"/>
        </x:patternFill>
      </x:fill>
    </x:dxf>
    <x:dxf>
      <x:font>
        <x:color rgb="FFC76D5A"/>
      </x:font>
      <x:fill>
        <x:patternFill patternType="solid">
          <x:bgColor rgb="FFF4E0DB"/>
        </x:patternFill>
      </x:fill>
    </x:dxf>
    <x:dxf>
      <x:font>
        <x:b/>
        <x:color rgb="FF183A4A"/>
      </x:font>
      <x:fill>
        <x:patternFill patternType="solid">
          <x:bgColor rgb="FFDCEDEE"/>
        </x:patternFill>
      </x:fill>
    </x:dxf>
    <x:dxf>
      <x:font>
        <x:color rgb="FFC76D5A"/>
      </x:font>
      <x:fill>
        <x:patternFill patternType="solid">
          <x:bgColor rgb="FFF4E0DB"/>
        </x:patternFill>
      </x:fill>
    </x:dxf>
    <x:dxf>
      <x:font>
        <x:b/>
        <x:color rgb="FFC76D5A"/>
      </x:font>
      <x:fill>
        <x:patternFill patternType="solid">
          <x:bgColor rgb="FFF4E0DB"/>
        </x:patternFill>
      </x:fill>
    </x:dxf>
    <x:dxf>
      <x:font>
        <x:b/>
        <x:color rgb="FFC76D5A"/>
      </x:font>
      <x:fill>
        <x:patternFill patternType="solid">
          <x:bgColor rgb="FFF4E0DB"/>
        </x:patternFill>
      </x:fill>
    </x:dxf>
    <x:dxf>
      <x:font>
        <x:color rgb="FF183A4A"/>
      </x:font>
      <x:fill>
        <x:patternFill patternType="solid">
          <x:bgColor rgb="FFDCEDEE"/>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5dce001cd5334ed9" /><Relationship Type="http://schemas.openxmlformats.org/officeDocument/2006/relationships/theme" Target="/xl/theme/theme1.xml" Id="R24aed3c7bf35446c" /><Relationship Type="http://schemas.openxmlformats.org/officeDocument/2006/relationships/sharedStrings" Target="/xl/sharedStrings.xml" Id="R22cf61e853f349b3" /><Relationship Type="http://schemas.openxmlformats.org/officeDocument/2006/relationships/worksheet" Target="/xl/worksheets/sheet1.xml" Id="R578f83aaf6df4e6e" /><Relationship Type="http://schemas.openxmlformats.org/officeDocument/2006/relationships/worksheet" Target="/xl/worksheets/sheet2.xml" Id="R3821000ab2bd47e8" /><Relationship Type="http://schemas.openxmlformats.org/officeDocument/2006/relationships/worksheet" Target="/xl/worksheets/sheet3.xml" Id="R37c717c8598b45d4" /><Relationship Type="http://schemas.openxmlformats.org/officeDocument/2006/relationships/worksheet" Target="/xl/worksheets/sheet4.xml" Id="R2316783d6c4748e1" /><Relationship Type="http://schemas.openxmlformats.org/officeDocument/2006/relationships/worksheet" Target="/xl/worksheets/sheet5.xml" Id="Rc0e9999f9f2f454e" /><Relationship Type="http://schemas.openxmlformats.org/officeDocument/2006/relationships/worksheet" Target="/xl/worksheets/sheet6.xml" Id="Rd611520ca3104641" /><Relationship Type="http://schemas.openxmlformats.org/officeDocument/2006/relationships/worksheet" Target="/xl/worksheets/sheet7.xml" Id="R322a2c0ced224d49" /><Relationship Type="http://schemas.openxmlformats.org/officeDocument/2006/relationships/worksheet" Target="/xl/worksheets/sheet8.xml" Id="R20aae5048ddf4bce" /><Relationship Type="http://schemas.openxmlformats.org/officeDocument/2006/relationships/worksheet" Target="/xl/worksheets/sheet9.xml" Id="Rf8a8d27ce1d74fbc" /></Relationships>
</file>

<file path=xl/tables/table1.xml><?xml version="1.0" encoding="utf-8"?>
<x:table xmlns:x="http://schemas.openxmlformats.org/spreadsheetml/2006/main" id="1" name="SizeBandsTable" displayName="SizeBandsTable" ref="A4:H9" headerRowCount="1" totalsRowCount="0" totalsRowShown="0">
  <x:autoFilter ref="A4:H9"/>
  <x:tableColumns count="8">
    <x:tableColumn id="1" name="Original obligation band"/>
    <x:tableColumn id="2" name="Awards"/>
    <x:tableColumn id="3" name="Awards with D/L action"/>
    <x:tableColumn id="4" name="Awards with nonzero D/L net"/>
    <x:tableColumn id="5" name="Original obligations"/>
    <x:tableColumn id="6" name="D/L net adjustment"/>
    <x:tableColumn id="7" name="D/L-coded incidence"/>
    <x:tableColumn id="8" name="D/L net ratio"/>
  </x:tableColumns>
  <x:tableStyleInfo name="TableStyleMedium2" showFirstColumn="0" showLastColumn="0" showRowStripes="1" showColumnStripes="0"/>
</x:table>
</file>

<file path=xl/tables/table2.xml><?xml version="1.0" encoding="utf-8"?>
<x:table xmlns:x="http://schemas.openxmlformats.org/spreadsheetml/2006/main" id="2" name="DefinitionGapTable" displayName="DefinitionGapTable" ref="A4:F7" headerRowCount="1" totalsRowCount="0" totalsRowShown="0">
  <x:autoFilter ref="A4:F7"/>
  <x:tableColumns count="6">
    <x:tableColumn id="1" name="Definition"/>
    <x:tableColumn id="2" name="Included action classes"/>
    <x:tableColumn id="3" name="Original obligations"/>
    <x:tableColumn id="4" name="Net adjustment"/>
    <x:tableColumn id="5" name="Ratio to base"/>
    <x:tableColumn id="6" name="Editorial status"/>
  </x:tableColumns>
  <x:tableStyleInfo name="TableStyleMedium2" showFirstColumn="0" showLastColumn="0" showRowStripes="1" showColumnStripes="0"/>
</x:table>
</file>

<file path=xl/tables/table3.xml><?xml version="1.0" encoding="utf-8"?>
<x:table xmlns:x="http://schemas.openxmlformats.org/spreadsheetml/2006/main" id="3" name="AuditSummaryTable" displayName="AuditSummaryTable" ref="A4:F27" headerRowCount="1" totalsRowCount="0" totalsRowShown="0">
  <x:autoFilter ref="A4:F27"/>
  <x:tableColumns count="6">
    <x:tableColumn id="1" name="Population"/>
    <x:tableColumn id="2" name="Sample component"/>
    <x:tableColumn id="3" name="Editorial category"/>
    <x:tableColumn id="4" name="Records"/>
    <x:tableColumn id="5" name="Net obligation"/>
    <x:tableColumn id="6" name="Absolute obligation"/>
  </x:tableColumns>
  <x:tableStyleInfo name="TableStyleMedium2" showFirstColumn="0" showLastColumn="0" showRowStripes="1" showColumnStripes="0"/>
</x:table>
</file>

<file path=xl/tables/table4.xml><?xml version="1.0" encoding="utf-8"?>
<x:table xmlns:x="http://schemas.openxmlformats.org/spreadsheetml/2006/main" id="4" name="AuditSampleTable" displayName="AuditSampleTable" ref="A4:O204" headerRowCount="1" totalsRowCount="0" totalsRowShown="0">
  <x:autoFilter ref="A4:O204"/>
  <x:tableColumns count="15">
    <x:tableColumn id="1" name="Audit ID"/>
    <x:tableColumn id="2" name="Population"/>
    <x:tableColumn id="3" name="Sample component"/>
    <x:tableColumn id="4" name="Source row"/>
    <x:tableColumn id="5" name="Award PIID"/>
    <x:tableColumn id="6" name="Mod"/>
    <x:tableColumn id="7" name="Action date"/>
    <x:tableColumn id="8" name="Code"/>
    <x:tableColumn id="9" name="Obligation"/>
    <x:tableColumn id="10" name="Sign"/>
    <x:tableColumn id="11" name="Transaction description"/>
    <x:tableColumn id="12" name="Editorial category"/>
    <x:tableColumn id="13" name="Substantive?"/>
    <x:tableColumn id="14" name="Confidence"/>
    <x:tableColumn id="15" name="Coding rationale"/>
  </x:tableColumns>
  <x:tableStyleInfo name="TableStyleMedium2" showFirstColumn="0" showLastColumn="0" showRowStripes="1" showColumnStripes="0"/>
</x:table>
</file>

<file path=xl/tables/table5.xml><?xml version="1.0" encoding="utf-8"?>
<x:table xmlns:x="http://schemas.openxmlformats.org/spreadsheetml/2006/main" id="5" name="EvidenceOutlineTable" displayName="EvidenceOutlineTable" ref="A4:F14" headerRowCount="1" totalsRowCount="0" totalsRowShown="0">
  <x:autoFilter ref="A4:F14"/>
  <x:tableColumns count="6">
    <x:tableColumn id="1" name="Page"/>
    <x:tableColumn id="2" name="Working heading"/>
    <x:tableColumn id="3" name="Purpose"/>
    <x:tableColumn id="4" name="Evidence / content"/>
    <x:tableColumn id="5" name="Visual opportunity"/>
    <x:tableColumn id="6" name="Claim IDs"/>
  </x:tableColumns>
  <x:tableStyleInfo name="TableStyleMedium2" showFirstColumn="0" showLastColumn="0" showRowStripes="1" showColumnStripes="0"/>
</x:table>
</file>

<file path=xl/tables/table6.xml><?xml version="1.0" encoding="utf-8"?>
<x:table xmlns:x="http://schemas.openxmlformats.org/spreadsheetml/2006/main" id="6" name="ClaimLedgerTable" displayName="ClaimLedgerTable" ref="A4:H34" headerRowCount="1" totalsRowCount="0" totalsRowShown="0">
  <x:autoFilter ref="A4:H34"/>
  <x:tableColumns count="8">
    <x:tableColumn id="1" name="Claim ID"/>
    <x:tableColumn id="2" name="Page"/>
    <x:tableColumn id="3" name="Working claim"/>
    <x:tableColumn id="4" name="Type"/>
    <x:tableColumn id="5" name="Source IDs"/>
    <x:tableColumn id="6" name="Status"/>
    <x:tableColumn id="7" name="Required qualifier / check"/>
    <x:tableColumn id="8" name="Suggested backnote"/>
  </x:tableColumns>
  <x:tableStyleInfo name="TableStyleMedium2" showFirstColumn="0" showLastColumn="0" showRowStripes="1" showColumnStripes="0"/>
</x:table>
</file>

<file path=xl/tables/table7.xml><?xml version="1.0" encoding="utf-8"?>
<x:table xmlns:x="http://schemas.openxmlformats.org/spreadsheetml/2006/main" id="7" name="SourceLedgerTable" displayName="SourceLedgerTable" ref="A4:I21" headerRowCount="1" totalsRowCount="0" totalsRowShown="0">
  <x:autoFilter ref="A4:I21"/>
  <x:tableColumns count="9">
    <x:tableColumn id="1" name="Source ID"/>
    <x:tableColumn id="2" name="Type"/>
    <x:tableColumn id="3" name="Title"/>
    <x:tableColumn id="4" name="Author / owner"/>
    <x:tableColumn id="5" name="Publisher"/>
    <x:tableColumn id="6" name="Published / accessed"/>
    <x:tableColumn id="7" name="URL or path"/>
    <x:tableColumn id="8" name="Planned use"/>
    <x:tableColumn id="9" name="Source note"/>
  </x:tableColumns>
  <x:tableStyleInfo name="TableStyleMedium2" showFirstColumn="0" showLastColumn="0" showRowStripes="1" showColumnStripes="0"/>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3.xml.rels>&#65279;<?xml version="1.0" encoding="utf-8"?><Relationships xmlns="http://schemas.openxmlformats.org/package/2006/relationships"><Relationship Type="http://schemas.openxmlformats.org/officeDocument/2006/relationships/table" Target="/xl/tables/table1.xml" Id="R72e7af11405a4af7" /></Relationships>
</file>

<file path=xl/worksheets/_rels/sheet4.xml.rels>&#65279;<?xml version="1.0" encoding="utf-8"?><Relationships xmlns="http://schemas.openxmlformats.org/package/2006/relationships"><Relationship Type="http://schemas.openxmlformats.org/officeDocument/2006/relationships/table" Target="/xl/tables/table2.xml" Id="R29fcebbded0b484f" /></Relationships>
</file>

<file path=xl/worksheets/_rels/sheet5.xml.rels>&#65279;<?xml version="1.0" encoding="utf-8"?><Relationships xmlns="http://schemas.openxmlformats.org/package/2006/relationships"><Relationship Type="http://schemas.openxmlformats.org/officeDocument/2006/relationships/table" Target="/xl/tables/table3.xml" Id="Re2601b414931427d" /></Relationships>
</file>

<file path=xl/worksheets/_rels/sheet6.xml.rels>&#65279;<?xml version="1.0" encoding="utf-8"?><Relationships xmlns="http://schemas.openxmlformats.org/package/2006/relationships"><Relationship Type="http://schemas.openxmlformats.org/officeDocument/2006/relationships/table" Target="/xl/tables/table4.xml" Id="Re79105345d0d4efc" /></Relationships>
</file>

<file path=xl/worksheets/_rels/sheet7.xml.rels>&#65279;<?xml version="1.0" encoding="utf-8"?><Relationships xmlns="http://schemas.openxmlformats.org/package/2006/relationships"><Relationship Type="http://schemas.openxmlformats.org/officeDocument/2006/relationships/table" Target="/xl/tables/table5.xml" Id="Rc2557776fbc84561" /></Relationships>
</file>

<file path=xl/worksheets/_rels/sheet8.xml.rels>&#65279;<?xml version="1.0" encoding="utf-8"?><Relationships xmlns="http://schemas.openxmlformats.org/package/2006/relationships"><Relationship Type="http://schemas.openxmlformats.org/officeDocument/2006/relationships/table" Target="/xl/tables/table6.xml" Id="R6dcba4bd74924321" /></Relationships>
</file>

<file path=xl/worksheets/_rels/sheet9.xml.rels>&#65279;<?xml version="1.0" encoding="utf-8"?><Relationships xmlns="http://schemas.openxmlformats.org/package/2006/relationships"><Relationship Type="http://schemas.openxmlformats.org/officeDocument/2006/relationships/table" Target="/xl/tables/table7.xml" Id="R990624c2dfc84d03" /></Relationships>
</file>

<file path=xl/worksheets/sheet1.xml><?xml version="1.0" encoding="utf-8"?>
<x:worksheet xmlns:x="http://schemas.openxmlformats.org/spreadsheetml/2006/main">
  <x:sheetViews>
    <x:sheetView showGridLines="0" workbookViewId="0"/>
  </x:sheetViews>
  <x:sheetFormatPr defaultRowHeight="15"/>
  <x:cols>
    <x:col min="1" max="1" width="13.329999923706055" hidden="0" customWidth="1"/>
    <x:col min="2" max="2" width="13.890000343322754" hidden="0" customWidth="1"/>
    <x:col min="3" max="3" width="10.5600004196167" hidden="0" customWidth="1"/>
    <x:col min="4" max="4" width="10.5600004196167" hidden="0" customWidth="1"/>
    <x:col min="5" max="5" width="10.5600004196167" hidden="0" customWidth="1"/>
    <x:col min="6" max="6" width="10.5600004196167" hidden="0" customWidth="1"/>
    <x:col min="7" max="7" width="10.5600004196167" hidden="0" customWidth="1"/>
    <x:col min="8" max="8" width="10.5600004196167" hidden="0" customWidth="1"/>
  </x:cols>
  <x:sheetData>
    <x:row r="1" ht="34" customHeight="1">
      <x:c r="A1" s="39" t="str">
        <x:v>Change-order research audit</x:v>
      </x:c>
      <x:c r="B1" s="40"/>
      <x:c r="C1" s="40"/>
      <x:c r="D1" s="40"/>
      <x:c r="E1" s="40"/>
      <x:c r="F1" s="40"/>
      <x:c r="G1" s="40"/>
      <x:c r="H1" s="40"/>
    </x:row>
    <x:row r="2" ht="34" customHeight="1">
      <x:c r="A2" s="41" t="str">
        <x:v>Frozen analysis, manual description review, claim ledger, and source trail | Version 1.0 | July 23, 2026</x:v>
      </x:c>
      <x:c r="B2" s="40"/>
      <x:c r="C2" s="40"/>
      <x:c r="D2" s="40"/>
      <x:c r="E2" s="40"/>
      <x:c r="F2" s="40"/>
      <x:c r="G2" s="40"/>
      <x:c r="H2" s="40"/>
    </x:row>
    <x:row r="3">
      <x:c r="A3" s="40"/>
      <x:c r="B3" s="40"/>
      <x:c r="C3" s="40"/>
      <x:c r="D3" s="40"/>
      <x:c r="E3" s="40"/>
      <x:c r="F3" s="40"/>
      <x:c r="G3" s="40"/>
      <x:c r="H3" s="40"/>
    </x:row>
    <x:row r="4" ht="24" customHeight="1">
      <x:c r="A4" s="42" t="str">
        <x:v>Editorial conclusion</x:v>
      </x:c>
      <x:c r="B4" s="40"/>
      <x:c r="C4" s="40"/>
      <x:c r="D4" s="40"/>
      <x:c r="E4" s="40"/>
      <x:c r="F4" s="40"/>
      <x:c r="G4" s="40"/>
      <x:c r="H4" s="40"/>
    </x:row>
    <x:row r="5" ht="64" customHeight="1">
      <x:c r="A5" s="43" t="str">
        <x:v>Official modification codes are useful but not clean enough to support a simple “cost of change orders” benchmark. The defensible story is the visibility gap itself: field and contract changes lose meaning when time extensions, options, clauses, accounting actions, and physical scope are recorded under overlapping labels.</x:v>
      </x:c>
      <x:c r="B5" s="40"/>
      <x:c r="C5" s="40"/>
      <x:c r="D5" s="40"/>
      <x:c r="E5" s="40"/>
      <x:c r="F5" s="40"/>
      <x:c r="G5" s="40"/>
      <x:c r="H5" s="40"/>
    </x:row>
    <x:row r="6">
      <x:c r="A6" s="40"/>
      <x:c r="B6" s="40"/>
      <x:c r="C6" s="40"/>
      <x:c r="D6" s="40"/>
      <x:c r="E6" s="40"/>
      <x:c r="F6" s="40"/>
      <x:c r="G6" s="40"/>
      <x:c r="H6" s="40"/>
    </x:row>
    <x:row r="7">
      <x:c r="A7" s="40"/>
      <x:c r="B7" s="40"/>
      <x:c r="C7" s="40"/>
      <x:c r="D7" s="40"/>
      <x:c r="E7" s="40"/>
      <x:c r="F7" s="40"/>
      <x:c r="G7" s="40"/>
      <x:c r="H7" s="40"/>
    </x:row>
    <x:row r="8">
      <x:c r="A8" s="40"/>
      <x:c r="B8" s="40"/>
      <x:c r="C8" s="40"/>
      <x:c r="D8" s="40"/>
      <x:c r="E8" s="40"/>
      <x:c r="F8" s="40"/>
      <x:c r="G8" s="40"/>
      <x:c r="H8" s="40"/>
    </x:row>
    <x:row r="9" ht="22" customHeight="1">
      <x:c r="A9" s="44" t="str">
        <x:v>Headline cohort</x:v>
      </x:c>
      <x:c r="B9" s="40"/>
      <x:c r="C9" s="44" t="str">
        <x:v>D/L-coded incidence</x:v>
      </x:c>
      <x:c r="D9" s="40"/>
      <x:c r="E9" s="44" t="str">
        <x:v>D/L-coded net ratio</x:v>
      </x:c>
      <x:c r="F9" s="40"/>
      <x:c r="G9" s="44" t="str">
        <x:v>Random D/L audit</x:v>
      </x:c>
      <x:c r="H9" s="40"/>
    </x:row>
    <x:row r="10" ht="32" customHeight="1">
      <x:c r="A10" s="45" t="n">
        <x:v>1481</x:v>
      </x:c>
      <x:c r="B10" s="46"/>
      <x:c r="C10" s="47" t="n">
        <x:v>0.3058744091829845</x:v>
      </x:c>
      <x:c r="D10" s="48"/>
      <x:c r="E10" s="47" t="n">
        <x:v>0.032352406838103226</x:v>
      </x:c>
      <x:c r="F10" s="48"/>
      <x:c r="G10" s="47" t="n">
        <x:v>0.4875</x:v>
      </x:c>
      <x:c r="H10" s="48"/>
    </x:row>
    <x:row r="11" ht="38" customHeight="1">
      <x:c r="A11" s="49" t="str">
        <x:v>mature $1M+ FFP GSA awards</x:v>
      </x:c>
      <x:c r="B11" s="40"/>
      <x:c r="C11" s="49" t="str">
        <x:v>coded actions, not verified events</x:v>
      </x:c>
      <x:c r="D11" s="40"/>
      <x:c r="E11" s="49" t="str">
        <x:v>not a true change-order cost estimate</x:v>
      </x:c>
      <x:c r="F11" s="40"/>
      <x:c r="G11" s="49" t="str">
        <x:v>clearly substantive descriptions</x:v>
      </x:c>
      <x:c r="H11" s="40"/>
    </x:row>
    <x:row r="12">
      <x:c r="A12" s="40"/>
      <x:c r="B12" s="40"/>
      <x:c r="C12" s="40"/>
      <x:c r="D12" s="40"/>
      <x:c r="E12" s="40"/>
      <x:c r="F12" s="40"/>
      <x:c r="G12" s="40"/>
      <x:c r="H12" s="40"/>
    </x:row>
    <x:row r="13">
      <x:c r="A13" s="40"/>
      <x:c r="B13" s="40"/>
      <x:c r="C13" s="40"/>
      <x:c r="D13" s="40"/>
      <x:c r="E13" s="40"/>
      <x:c r="F13" s="40"/>
      <x:c r="G13" s="40"/>
      <x:c r="H13" s="40"/>
    </x:row>
    <x:row r="14">
      <x:c r="A14" s="40"/>
      <x:c r="B14" s="40"/>
      <x:c r="C14" s="40"/>
      <x:c r="D14" s="40"/>
      <x:c r="E14" s="40"/>
      <x:c r="F14" s="40"/>
      <x:c r="G14" s="40"/>
      <x:c r="H14" s="40"/>
    </x:row>
    <x:row r="15" ht="24" customHeight="1">
      <x:c r="A15" s="50" t="str">
        <x:v>How to use this workbook</x:v>
      </x:c>
      <x:c r="B15" s="40"/>
      <x:c r="C15" s="40"/>
      <x:c r="D15" s="40"/>
      <x:c r="E15" s="40"/>
      <x:c r="F15" s="40"/>
      <x:c r="G15" s="40"/>
      <x:c r="H15" s="40"/>
    </x:row>
    <x:row r="16" ht="38" customHeight="1">
      <x:c r="A16" s="51" t="str">
        <x:v>Use</x:v>
      </x:c>
      <x:c r="B16" s="52" t="str">
        <x:v>Start with Claim Ledger before drafting. Every factual sentence should retain a claim ID until final backnotes are typeset.</x:v>
      </x:c>
      <x:c r="C16" s="52"/>
      <x:c r="D16" s="52"/>
      <x:c r="E16" s="52"/>
      <x:c r="F16" s="52"/>
      <x:c r="G16" s="52"/>
      <x:c r="H16" s="52"/>
    </x:row>
    <x:row r="17" ht="38" customHeight="1">
      <x:c r="A17" s="53" t="str">
        <x:v>Do not say</x:v>
      </x:c>
      <x:c r="B17" s="54" t="str">
        <x:v>“Change orders cost 3.24%” or “the broad estimate is 17.07%.” Both statements exceed what the coded data can support.</x:v>
      </x:c>
      <x:c r="C17" s="54"/>
      <x:c r="D17" s="54"/>
      <x:c r="E17" s="54"/>
      <x:c r="F17" s="54"/>
      <x:c r="G17" s="54"/>
      <x:c r="H17" s="54"/>
    </x:row>
    <x:row r="18" ht="38" customHeight="1">
      <x:c r="A18" s="53" t="str">
        <x:v>Do say</x:v>
      </x:c>
      <x:c r="B18" s="54" t="str">
        <x:v>“D/L-coded actions add 3.24% net in the selected cohort, but manual review shows material classification noise.”</x:v>
      </x:c>
      <x:c r="C18" s="54"/>
      <x:c r="D18" s="54"/>
      <x:c r="E18" s="54"/>
      <x:c r="F18" s="54"/>
      <x:c r="G18" s="54"/>
      <x:c r="H18" s="54"/>
    </x:row>
    <x:row r="19" ht="38" customHeight="1">
      <x:c r="A19" s="53" t="str">
        <x:v>Audit design</x:v>
      </x:c>
      <x:c r="B19" s="54" t="str">
        <x:v>For both D/L and B: 80 deterministic random records plus 20 largest remaining records by absolute obligation. Report the two components separately.</x:v>
      </x:c>
      <x:c r="C19" s="54"/>
      <x:c r="D19" s="54"/>
      <x:c r="E19" s="54"/>
      <x:c r="F19" s="54"/>
      <x:c r="G19" s="54"/>
      <x:c r="H19" s="54"/>
    </x:row>
    <x:row r="20" ht="38" customHeight="1">
      <x:c r="A20" s="55" t="str">
        <x:v>Reproducibility</x:v>
      </x:c>
      <x:c r="B20" s="56" t="str">
        <x:v>The manifest records source-file hashes, archive hashes, random seed, cohort rules, action-code source, and corrections.</x:v>
      </x:c>
      <x:c r="C20" s="56"/>
      <x:c r="D20" s="56"/>
      <x:c r="E20" s="56"/>
      <x:c r="F20" s="56"/>
      <x:c r="G20" s="56"/>
      <x:c r="H20" s="56"/>
    </x:row>
  </x:sheetData>
  <x:mergeCells>
    <x:mergeCell ref="A1:H1"/>
    <x:mergeCell ref="A2:H2"/>
    <x:mergeCell ref="A4:H4"/>
    <x:mergeCell ref="A5:H7"/>
    <x:mergeCell ref="A9:B9"/>
    <x:mergeCell ref="A10:B10"/>
    <x:mergeCell ref="A11:B12"/>
    <x:mergeCell ref="C9:D9"/>
    <x:mergeCell ref="C10:D10"/>
    <x:mergeCell ref="C11:D12"/>
    <x:mergeCell ref="E9:F9"/>
    <x:mergeCell ref="E10:F10"/>
    <x:mergeCell ref="E11:F12"/>
    <x:mergeCell ref="G9:H9"/>
    <x:mergeCell ref="G10:H10"/>
    <x:mergeCell ref="G11:H12"/>
    <x:mergeCell ref="A15:H15"/>
    <x:mergeCell ref="B16:H16"/>
    <x:mergeCell ref="B17:H17"/>
    <x:mergeCell ref="B18:H18"/>
    <x:mergeCell ref="B19:H19"/>
    <x:mergeCell ref="B20:H20"/>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21.670000076293945" hidden="0" customWidth="1"/>
    <x:col min="2" max="2" width="16.670000076293945" hidden="0" customWidth="1"/>
    <x:col min="3" max="3" width="16.670000076293945" hidden="0" customWidth="1"/>
    <x:col min="4" max="4" width="10.5600004196167" hidden="0" customWidth="1"/>
    <x:col min="5" max="5" width="7.78000020980835" hidden="0" customWidth="1"/>
    <x:col min="6" max="6" width="14.4399995803833" hidden="0" customWidth="1"/>
    <x:col min="7" max="7" width="37.779998779296875" hidden="0" customWidth="1"/>
  </x:cols>
  <x:sheetData>
    <x:row r="1" ht="34" customHeight="1">
      <x:c r="A1" s="39" t="str">
        <x:v>Headline metrics</x:v>
      </x:c>
      <x:c r="B1" s="40"/>
      <x:c r="C1" s="40"/>
      <x:c r="D1" s="40"/>
      <x:c r="E1" s="40"/>
      <x:c r="F1" s="40"/>
      <x:c r="G1" s="40"/>
    </x:row>
    <x:row r="2" ht="34" customHeight="1">
      <x:c r="A2" s="41" t="str">
        <x:v>Inputs come from the frozen corrected cohort. Percentage results are formulas so the arithmetic remains visible.</x:v>
      </x:c>
      <x:c r="B2" s="40"/>
      <x:c r="C2" s="40"/>
      <x:c r="D2" s="40"/>
      <x:c r="E2" s="40"/>
      <x:c r="F2" s="40"/>
      <x:c r="G2" s="40"/>
    </x:row>
    <x:row r="3">
      <x:c r="A3" s="40"/>
      <x:c r="B3" s="40"/>
      <x:c r="C3" s="40"/>
      <x:c r="D3" s="40"/>
      <x:c r="E3" s="40"/>
      <x:c r="F3" s="40"/>
      <x:c r="G3" s="40"/>
    </x:row>
    <x:row r="4" ht="28" customHeight="1">
      <x:c r="A4" s="75" t="str">
        <x:v>Metric</x:v>
      </x:c>
      <x:c r="B4" s="75" t="str">
        <x:v>Numerator</x:v>
      </x:c>
      <x:c r="C4" s="75" t="str">
        <x:v>Denominator</x:v>
      </x:c>
      <x:c r="D4" s="75" t="str">
        <x:v>Result</x:v>
      </x:c>
      <x:c r="E4" s="75" t="str">
        <x:v>Format</x:v>
      </x:c>
      <x:c r="F4" s="75" t="str">
        <x:v>Source IDs</x:v>
      </x:c>
      <x:c r="G4" s="75" t="str">
        <x:v>Editorial qualifier</x:v>
      </x:c>
    </x:row>
    <x:row r="5">
      <x:c r="A5" s="76" t="str">
        <x:v>Headline cohort awards</x:v>
      </x:c>
      <x:c r="B5" s="77" t="n">
        <x:v>1481</x:v>
      </x:c>
      <x:c r="C5" s="77" t="str"/>
      <x:c r="D5" s="77" t="n">
        <x:v>1481</x:v>
      </x:c>
      <x:c r="E5" s="78" t="str">
        <x:v>#,##0</x:v>
      </x:c>
      <x:c r="F5" s="76" t="str">
        <x:v>DATA-02</x:v>
      </x:c>
      <x:c r="G5" s="52" t="str">
        <x:v>Mature $1M+ firm-fixed-price GSA awards.</x:v>
      </x:c>
    </x:row>
    <x:row r="6">
      <x:c r="A6" s="79" t="str">
        <x:v>Original obligations</x:v>
      </x:c>
      <x:c r="B6" s="80" t="n">
        <x:v>6570083307.98</x:v>
      </x:c>
      <x:c r="C6" s="80" t="str"/>
      <x:c r="D6" s="81" t="n">
        <x:v>6570083307.98</x:v>
      </x:c>
      <x:c r="E6" s="82" t="str">
        <x:v>$#,##0</x:v>
      </x:c>
      <x:c r="F6" s="79" t="str">
        <x:v>DATA-02</x:v>
      </x:c>
      <x:c r="G6" s="54" t="str">
        <x:v>Denominator for adjustment ratios.</x:v>
      </x:c>
    </x:row>
    <x:row r="7">
      <x:c r="A7" s="79" t="str">
        <x:v>Awards with D/L-coded action</x:v>
      </x:c>
      <x:c r="B7" s="83" t="n">
        <x:v>453</x:v>
      </x:c>
      <x:c r="C7" s="83" t="n">
        <x:v>1481</x:v>
      </x:c>
      <x:c r="D7" s="84" t="n">
        <x:f>B7/C7</x:f>
        <x:v>0.3058744091829845</x:v>
      </x:c>
      <x:c r="E7" s="82" t="str">
        <x:v>0.0%</x:v>
      </x:c>
      <x:c r="F7" s="79" t="str">
        <x:v>DATA-02; GOV-02</x:v>
      </x:c>
      <x:c r="G7" s="54" t="str">
        <x:v>Write as coded-action incidence.</x:v>
      </x:c>
    </x:row>
    <x:row r="8">
      <x:c r="A8" s="79" t="str">
        <x:v>Awards with nonzero D/L net</x:v>
      </x:c>
      <x:c r="B8" s="83" t="n">
        <x:v>392</x:v>
      </x:c>
      <x:c r="C8" s="83" t="n">
        <x:v>1481</x:v>
      </x:c>
      <x:c r="D8" s="84" t="n">
        <x:f>B8/C8</x:f>
        <x:v>0.2646860229574612</x:v>
      </x:c>
      <x:c r="E8" s="82" t="str">
        <x:v>0.0%</x:v>
      </x:c>
      <x:c r="F8" s="79" t="str">
        <x:v>DATA-02</x:v>
      </x:c>
      <x:c r="G8" s="54" t="str">
        <x:v>Still inherits classification noise.</x:v>
      </x:c>
    </x:row>
    <x:row r="9">
      <x:c r="A9" s="79" t="str">
        <x:v>D/L-coded net adjustment</x:v>
      </x:c>
      <x:c r="B9" s="80" t="n">
        <x:v>212558008.14000002</x:v>
      </x:c>
      <x:c r="C9" s="80" t="n">
        <x:v>6570083307.98</x:v>
      </x:c>
      <x:c r="D9" s="84" t="n">
        <x:f>B9/C9</x:f>
        <x:v>0.032352406838103226</x:v>
      </x:c>
      <x:c r="E9" s="82" t="str">
        <x:v>0.00%</x:v>
      </x:c>
      <x:c r="F9" s="79" t="str">
        <x:v>DATA-02</x:v>
      </x:c>
      <x:c r="G9" s="54" t="str">
        <x:v>Not the true cost of change orders.</x:v>
      </x:c>
    </x:row>
    <x:row r="10">
      <x:c r="A10" s="79" t="str">
        <x:v>Positive D/L component</x:v>
      </x:c>
      <x:c r="B10" s="80" t="n">
        <x:v>251201247.55000007</x:v>
      </x:c>
      <x:c r="C10" s="80" t="n">
        <x:v>6570083307.98</x:v>
      </x:c>
      <x:c r="D10" s="84" t="n">
        <x:f>B10/C10</x:f>
        <x:v>0.038234103857540426</x:v>
      </x:c>
      <x:c r="E10" s="82" t="str">
        <x:v>0.00%</x:v>
      </x:c>
      <x:c r="F10" s="79" t="str">
        <x:v>DATA-02</x:v>
      </x:c>
      <x:c r="G10" s="54" t="str">
        <x:v>Positive award-level D/L net divided by original obligations.</x:v>
      </x:c>
    </x:row>
    <x:row r="11">
      <x:c r="A11" s="79" t="str">
        <x:v>Negative D/L component</x:v>
      </x:c>
      <x:c r="B11" s="80" t="n">
        <x:v>-38643239.410000004</x:v>
      </x:c>
      <x:c r="C11" s="80" t="n">
        <x:v>6570083307.98</x:v>
      </x:c>
      <x:c r="D11" s="84" t="n">
        <x:f>B11/C11</x:f>
        <x:v>-0.005881697019437191</x:v>
      </x:c>
      <x:c r="E11" s="82" t="str">
        <x:v>0.00%</x:v>
      </x:c>
      <x:c r="F11" s="79" t="str">
        <x:v>DATA-02</x:v>
      </x:c>
      <x:c r="G11" s="54" t="str">
        <x:v>Deobligations retained.</x:v>
      </x:c>
    </x:row>
    <x:row r="12">
      <x:c r="A12" s="79" t="str">
        <x:v>Conditional median ratio</x:v>
      </x:c>
      <x:c r="B12" s="79" t="str"/>
      <x:c r="C12" s="79" t="str"/>
      <x:c r="D12" s="84" t="n">
        <x:v>0.03777174401338694</x:v>
      </x:c>
      <x:c r="E12" s="82" t="str">
        <x:v>0.00%</x:v>
      </x:c>
      <x:c r="F12" s="79" t="str">
        <x:v>DATA-02</x:v>
      </x:c>
      <x:c r="G12" s="54" t="str">
        <x:v>Among awards with nonzero D/L net; secondary finding.</x:v>
      </x:c>
    </x:row>
    <x:row r="13">
      <x:c r="A13" s="79" t="str">
        <x:v>Conditional 90th percentile</x:v>
      </x:c>
      <x:c r="B13" s="79" t="str"/>
      <x:c r="C13" s="79" t="str"/>
      <x:c r="D13" s="84" t="n">
        <x:v>0.28048714499382477</x:v>
      </x:c>
      <x:c r="E13" s="82" t="str">
        <x:v>0.0%</x:v>
      </x:c>
      <x:c r="F13" s="79" t="str">
        <x:v>DATA-02</x:v>
      </x:c>
      <x:c r="G13" s="54" t="str">
        <x:v>Among awards with nonzero D/L net; secondary finding.</x:v>
      </x:c>
    </x:row>
    <x:row r="14">
      <x:c r="A14" s="79" t="str">
        <x:v>D/L + B net ratio</x:v>
      </x:c>
      <x:c r="B14" s="80" t="n">
        <x:v>1121318540.6100001</x:v>
      </x:c>
      <x:c r="C14" s="80" t="n">
        <x:v>6570083307.98</x:v>
      </x:c>
      <x:c r="D14" s="84" t="n">
        <x:f>B14/C14</x:f>
        <x:v>0.1706703687072051</x:v>
      </x:c>
      <x:c r="E14" s="82" t="str">
        <x:v>0.00%</x:v>
      </x:c>
      <x:c r="F14" s="79" t="str">
        <x:v>DATA-02; DATA-05</x:v>
      </x:c>
      <x:c r="G14" s="54" t="str">
        <x:v>Diagnostic only; B is heavily contaminated by options and clauses.</x:v>
      </x:c>
    </x:row>
    <x:row r="15">
      <x:c r="A15" s="85" t="str">
        <x:v>D/L + B + A net ratio</x:v>
      </x:c>
      <x:c r="B15" s="86" t="n">
        <x:v>1140549025.32</x:v>
      </x:c>
      <x:c r="C15" s="86" t="n">
        <x:v>6570083307.98</x:v>
      </x:c>
      <x:c r="D15" s="87" t="n">
        <x:f>B15/C15</x:f>
        <x:v>0.1735973460084887</x:v>
      </x:c>
      <x:c r="E15" s="88" t="str">
        <x:v>0.00%</x:v>
      </x:c>
      <x:c r="F15" s="85" t="str">
        <x:v>DATA-02; DATA-05</x:v>
      </x:c>
      <x:c r="G15" s="56" t="str">
        <x:v>Diagnostic only; not an upper estimate.</x:v>
      </x:c>
    </x:row>
  </x:sheetData>
  <x:mergeCells>
    <x:mergeCell ref="A1:G1"/>
    <x:mergeCell ref="A2:G2"/>
  </x:mergeCells>
  <x:conditionalFormatting sqref="D9:D15">
    <x:cfRule type="cellIs" dxfId="0" priority="1" operator="greaterThan">
      <x:formula>0.1</x:formula>
    </x:cfRule>
  </x:conditionalFormatting>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17.780000686645508" hidden="0" customWidth="1"/>
    <x:col min="2" max="2" width="8.890000343322754" hidden="0" customWidth="1"/>
    <x:col min="3" max="3" width="13.329999923706055" hidden="0" customWidth="1"/>
    <x:col min="4" max="4" width="16.110000610351562" hidden="0" customWidth="1"/>
    <x:col min="5" max="5" width="16.110000610351562" hidden="0" customWidth="1"/>
    <x:col min="6" max="6" width="15" hidden="0" customWidth="1"/>
    <x:col min="7" max="7" width="13.890000343322754" hidden="0" customWidth="1"/>
    <x:col min="8" max="8" width="11.109999656677246" hidden="0" customWidth="1"/>
  </x:cols>
  <x:sheetData>
    <x:row r="1" ht="34" customHeight="1">
      <x:c r="A1" s="39" t="str">
        <x:v>Contract-size analysis</x:v>
      </x:c>
      <x:c r="B1" s="40"/>
      <x:c r="C1" s="40"/>
      <x:c r="D1" s="40"/>
      <x:c r="E1" s="40"/>
      <x:c r="F1" s="40"/>
      <x:c r="G1" s="40"/>
      <x:c r="H1" s="40"/>
    </x:row>
    <x:row r="2" ht="34" customHeight="1">
      <x:c r="A2" s="41" t="str">
        <x:v>Completed firm-fixed-price awards with positive original obligation. Incidence and ratio columns are formula-driven.</x:v>
      </x:c>
      <x:c r="B2" s="40"/>
      <x:c r="C2" s="40"/>
      <x:c r="D2" s="40"/>
      <x:c r="E2" s="40"/>
      <x:c r="F2" s="40"/>
      <x:c r="G2" s="40"/>
      <x:c r="H2" s="40"/>
    </x:row>
    <x:row r="3">
      <x:c r="A3" s="40"/>
      <x:c r="B3" s="40"/>
      <x:c r="C3" s="40"/>
      <x:c r="D3" s="40"/>
      <x:c r="E3" s="40"/>
      <x:c r="F3" s="40"/>
      <x:c r="G3" s="40"/>
      <x:c r="H3" s="40"/>
    </x:row>
    <x:row r="4" ht="30" customHeight="1">
      <x:c r="A4" s="75" t="str">
        <x:v>Original obligation band</x:v>
      </x:c>
      <x:c r="B4" s="75" t="str">
        <x:v>Awards</x:v>
      </x:c>
      <x:c r="C4" s="75" t="str">
        <x:v>Awards with D/L action</x:v>
      </x:c>
      <x:c r="D4" s="75" t="str">
        <x:v>Awards with nonzero D/L net</x:v>
      </x:c>
      <x:c r="E4" s="75" t="str">
        <x:v>Original obligations</x:v>
      </x:c>
      <x:c r="F4" s="75" t="str">
        <x:v>D/L net adjustment</x:v>
      </x:c>
      <x:c r="G4" s="75" t="str">
        <x:v>D/L-coded incidence</x:v>
      </x:c>
      <x:c r="H4" s="75" t="str">
        <x:v>D/L net ratio</x:v>
      </x:c>
    </x:row>
    <x:row r="5">
      <x:c r="A5" s="40" t="str">
        <x:v>$0–&lt;$100K</x:v>
      </x:c>
      <x:c r="B5" s="46" t="n">
        <x:v>23915</x:v>
      </x:c>
      <x:c r="C5" s="46" t="n">
        <x:v>1218</x:v>
      </x:c>
      <x:c r="D5" s="46" t="n">
        <x:v>790</x:v>
      </x:c>
      <x:c r="E5" s="90" t="n">
        <x:v>557146783.0799999</x:v>
      </x:c>
      <x:c r="F5" s="90" t="n">
        <x:v>7489147.49</x:v>
      </x:c>
      <x:c r="G5" s="48" t="n">
        <x:f>C5/B5</x:f>
        <x:v>0.05093037842358353</x:v>
      </x:c>
      <x:c r="H5" s="48" t="n">
        <x:f>F5/E5</x:f>
        <x:v>0.01344196487790659</x:v>
      </x:c>
    </x:row>
    <x:row r="6">
      <x:c r="A6" s="40" t="str">
        <x:v>$100K–&lt;$250K</x:v>
      </x:c>
      <x:c r="B6" s="46" t="n">
        <x:v>2795</x:v>
      </x:c>
      <x:c r="C6" s="46" t="n">
        <x:v>383</x:v>
      </x:c>
      <x:c r="D6" s="46" t="n">
        <x:v>284</x:v>
      </x:c>
      <x:c r="E6" s="90" t="n">
        <x:v>448874480.68999994</x:v>
      </x:c>
      <x:c r="F6" s="90" t="n">
        <x:v>7671705.699999999</x:v>
      </x:c>
      <x:c r="G6" s="48" t="n">
        <x:f>C6/B6</x:f>
        <x:v>0.1370304114490161</x:v>
      </x:c>
      <x:c r="H6" s="48" t="n">
        <x:f>F6/E6</x:f>
        <x:v>0.017090982067430573</x:v>
      </x:c>
    </x:row>
    <x:row r="7">
      <x:c r="A7" s="40" t="str">
        <x:v>$250K–&lt;$1M</x:v>
      </x:c>
      <x:c r="B7" s="46" t="n">
        <x:v>2664</x:v>
      </x:c>
      <x:c r="C7" s="46" t="n">
        <x:v>498</x:v>
      </x:c>
      <x:c r="D7" s="46" t="n">
        <x:v>378</x:v>
      </x:c>
      <x:c r="E7" s="90" t="n">
        <x:v>1372534732.96</x:v>
      </x:c>
      <x:c r="F7" s="90" t="n">
        <x:v>34392700.129999995</x:v>
      </x:c>
      <x:c r="G7" s="48" t="n">
        <x:f>C7/B7</x:f>
        <x:v>0.18693693693693694</x:v>
      </x:c>
      <x:c r="H7" s="48" t="n">
        <x:f>F7/E7</x:f>
        <x:v>0.025057799488854397</x:v>
      </x:c>
    </x:row>
    <x:row r="8">
      <x:c r="A8" s="40" t="str">
        <x:v>$1M–&lt;$5M</x:v>
      </x:c>
      <x:c r="B8" s="46" t="n">
        <x:v>1292</x:v>
      </x:c>
      <x:c r="C8" s="46" t="n">
        <x:v>341</x:v>
      </x:c>
      <x:c r="D8" s="46" t="n">
        <x:v>288</x:v>
      </x:c>
      <x:c r="E8" s="90" t="n">
        <x:v>2586853367.54</x:v>
      </x:c>
      <x:c r="F8" s="90" t="n">
        <x:v>62667520.81</x:v>
      </x:c>
      <x:c r="G8" s="48" t="n">
        <x:f>C8/B8</x:f>
        <x:v>0.26393188854489164</x:v>
      </x:c>
      <x:c r="H8" s="48" t="n">
        <x:f>F8/E8</x:f>
        <x:v>0.024225385789684112</x:v>
      </x:c>
    </x:row>
    <x:row r="9">
      <x:c r="A9" s="40" t="str">
        <x:v>$5M+</x:v>
      </x:c>
      <x:c r="B9" s="46" t="n">
        <x:v>189</x:v>
      </x:c>
      <x:c r="C9" s="46" t="n">
        <x:v>112</x:v>
      </x:c>
      <x:c r="D9" s="46" t="n">
        <x:v>104</x:v>
      </x:c>
      <x:c r="E9" s="90" t="n">
        <x:v>3983229940.44</x:v>
      </x:c>
      <x:c r="F9" s="90" t="n">
        <x:v>149890487.33</x:v>
      </x:c>
      <x:c r="G9" s="48" t="n">
        <x:f>C9/B9</x:f>
        <x:v>0.5925925925925926</x:v>
      </x:c>
      <x:c r="H9" s="48" t="n">
        <x:f>F9/E9</x:f>
        <x:v>0.03763038779364132</x:v>
      </x:c>
    </x:row>
  </x:sheetData>
  <x:mergeCells>
    <x:mergeCell ref="A1:H1"/>
    <x:mergeCell ref="A2:H2"/>
  </x:mergeCells>
  <x:conditionalFormatting sqref="G5:G9">
    <x:cfRule type="dataBar" priority="1">
      <x:dataBar>
        <x:cfvo type="min"/>
        <x:cfvo type="max"/>
        <x:color rgb="FF2A7F83"/>
      </x:dataBar>
      <x:extLst>
        <x:ext xmlns:x14="http://schemas.microsoft.com/office/spreadsheetml/2009/9/main" uri="{B025F937-C7B1-47D3-B67F-A62EFF666E3E}">
          <x14:id>{269E41CE-B767-E3BF-612C-9696F022A6AC}</x14:id>
        </x:ext>
      </x:extLst>
    </x:cfRule>
  </x:conditionalFormatting>
  <x:pageMargins left="0.7" right="0.7" top="0.75" bottom="0.75" header="0.3" footer="0.3"/>
  <x:tableParts count="1">
    <x:tablePart xmlns:r="http://schemas.openxmlformats.org/officeDocument/2006/relationships" r:id="R72e7af11405a4af7"/>
  </x:tableParts>
  <x:extLst>
    <x:ext xmlns:x14="http://schemas.microsoft.com/office/spreadsheetml/2009/9/main" xmlns:xm="http://schemas.microsoft.com/office/excel/2006/main" uri="{78C0D931-6437-407d-A8EE-F0AAD7539E65}">
      <x14:conditionalFormattings>
        <x14:conditionalFormatting>
          <x14:cfRule type="dataBar" priority="1" id="{269E41CE-B767-E3BF-612C-9696F022A6AC}">
            <x14:dataBar gradient="1">
              <x14:cfvo type="min"/>
              <x14:cfvo type="max"/>
              <x14:fillColor rgb="FF2A7F83"/>
            </x14:dataBar>
          </x14:cfRule>
          <xm:sqref>G5:G9</xm:sqref>
        </x14:conditionalFormatting>
      </x14:conditionalFormattings>
    </x:ext>
  </x:extLst>
</x:worksheet>
</file>

<file path=xl/worksheets/sheet4.xml><?xml version="1.0" encoding="utf-8"?>
<x:worksheet xmlns:x="http://schemas.openxmlformats.org/spreadsheetml/2006/main">
  <x:sheetViews>
    <x:sheetView showGridLines="0" workbookViewId="0"/>
  </x:sheetViews>
  <x:sheetFormatPr defaultRowHeight="15"/>
  <x:cols>
    <x:col min="1" max="1" width="11.109999656677246" hidden="0" customWidth="1"/>
    <x:col min="2" max="2" width="34.439998626708984" hidden="0" customWidth="1"/>
    <x:col min="3" max="3" width="16.110000610351562" hidden="0" customWidth="1"/>
    <x:col min="4" max="4" width="15" hidden="0" customWidth="1"/>
    <x:col min="5" max="5" width="11.109999656677246" hidden="0" customWidth="1"/>
    <x:col min="6" max="6" width="31.110000610351562" hidden="0" customWidth="1"/>
  </x:cols>
  <x:sheetData>
    <x:row r="1" ht="34" customHeight="1">
      <x:c r="A1" s="39" t="str">
        <x:v>Definition gap</x:v>
      </x:c>
      <x:c r="B1" s="40"/>
      <x:c r="C1" s="40"/>
      <x:c r="D1" s="40"/>
      <x:c r="E1" s="40"/>
      <x:c r="F1" s="40"/>
    </x:row>
    <x:row r="2" ht="34" customHeight="1">
      <x:c r="A2" s="41" t="str">
        <x:v>These are coding definitions, not lower and upper estimates of actual change-order cost.</x:v>
      </x:c>
      <x:c r="B2" s="40"/>
      <x:c r="C2" s="40"/>
      <x:c r="D2" s="40"/>
      <x:c r="E2" s="40"/>
      <x:c r="F2" s="40"/>
    </x:row>
    <x:row r="3">
      <x:c r="A3" s="40"/>
      <x:c r="B3" s="40"/>
      <x:c r="C3" s="40"/>
      <x:c r="D3" s="40"/>
      <x:c r="E3" s="40"/>
      <x:c r="F3" s="40"/>
    </x:row>
    <x:row r="4" ht="30" customHeight="1">
      <x:c r="A4" s="75" t="str">
        <x:v>Definition</x:v>
      </x:c>
      <x:c r="B4" s="75" t="str">
        <x:v>Included action classes</x:v>
      </x:c>
      <x:c r="C4" s="75" t="str">
        <x:v>Original obligations</x:v>
      </x:c>
      <x:c r="D4" s="75" t="str">
        <x:v>Net adjustment</x:v>
      </x:c>
      <x:c r="E4" s="75" t="str">
        <x:v>Ratio to base</x:v>
      </x:c>
      <x:c r="F4" s="75" t="str">
        <x:v>Editorial status</x:v>
      </x:c>
    </x:row>
    <x:row r="5">
      <x:c r="A5" s="40" t="str">
        <x:v>Narrow</x:v>
      </x:c>
      <x:c r="B5" s="40" t="str">
        <x:v>D/L: Change Order + Definitize Change Order</x:v>
      </x:c>
      <x:c r="C5" s="90" t="n">
        <x:v>6570083307.98</x:v>
      </x:c>
      <x:c r="D5" s="90" t="n">
        <x:v>212558008.14</x:v>
      </x:c>
      <x:c r="E5" s="91" t="n">
        <x:f>D5/C5</x:f>
        <x:v>0.032352406838103226</x:v>
      </x:c>
      <x:c r="F5" s="92" t="str">
        <x:v>Headline-eligible with explicit code wording</x:v>
      </x:c>
    </x:row>
    <x:row r="6">
      <x:c r="A6" s="40" t="str">
        <x:v>Moderate</x:v>
      </x:c>
      <x:c r="B6" s="40" t="str">
        <x:v>D/L + B: Supplemental Agreement within scope</x:v>
      </x:c>
      <x:c r="C6" s="90" t="n">
        <x:v>6570083307.98</x:v>
      </x:c>
      <x:c r="D6" s="90" t="n">
        <x:v>1121318540.61</x:v>
      </x:c>
      <x:c r="E6" s="91" t="n">
        <x:f>D6/C6</x:f>
        <x:v>0.17067036870720503</x:v>
      </x:c>
      <x:c r="F6" s="92" t="str">
        <x:v>Diagnostic only pending description audit</x:v>
      </x:c>
    </x:row>
    <x:row r="7">
      <x:c r="A7" s="40" t="str">
        <x:v>Broad</x:v>
      </x:c>
      <x:c r="B7" s="40" t="str">
        <x:v>D/L + B + A: Additional Work</x:v>
      </x:c>
      <x:c r="C7" s="90" t="n">
        <x:v>6570083307.98</x:v>
      </x:c>
      <x:c r="D7" s="90" t="n">
        <x:v>1140549025.32</x:v>
      </x:c>
      <x:c r="E7" s="91" t="n">
        <x:f>D7/C7</x:f>
        <x:v>0.1735973460084887</x:v>
      </x:c>
      <x:c r="F7" s="92" t="str">
        <x:v>Diagnostic only; not a true change-order estimate</x:v>
      </x:c>
    </x:row>
  </x:sheetData>
  <x:mergeCells>
    <x:mergeCell ref="A1:F1"/>
    <x:mergeCell ref="A2:F2"/>
  </x:mergeCells>
  <x:conditionalFormatting sqref="F5:F7">
    <x:cfRule type="containsText" dxfId="1" priority="1" operator="containsText" text="Diagnostic"/>
  </x:conditionalFormatting>
  <x:pageMargins left="0.7" right="0.7" top="0.75" bottom="0.75" header="0.3" footer="0.3"/>
  <x:tableParts count="1">
    <x:tablePart xmlns:r="http://schemas.openxmlformats.org/officeDocument/2006/relationships" r:id="R29fcebbded0b484f"/>
  </x:tableParts>
</x:worksheet>
</file>

<file path=xl/worksheets/sheet5.xml><?xml version="1.0" encoding="utf-8"?>
<x:worksheet xmlns:x="http://schemas.openxmlformats.org/spreadsheetml/2006/main">
  <x:sheetViews>
    <x:sheetView showGridLines="0" workbookViewId="0"/>
  </x:sheetViews>
  <x:sheetFormatPr defaultRowHeight="15"/>
  <x:cols>
    <x:col min="1" max="1" width="27.219999313354492" hidden="0" customWidth="1"/>
    <x:col min="2" max="2" width="17.219999313354492" hidden="0" customWidth="1"/>
    <x:col min="3" max="3" width="21.670000076293945" hidden="0" customWidth="1"/>
    <x:col min="4" max="4" width="8.329999923706055" hidden="0" customWidth="1"/>
    <x:col min="5" max="5" width="14.4399995803833" hidden="0" customWidth="1"/>
    <x:col min="6" max="6" width="16.110000610351562" hidden="0" customWidth="1"/>
  </x:cols>
  <x:sheetData>
    <x:row r="1" ht="34" customHeight="1">
      <x:c r="A1" s="39" t="str">
        <x:v>Description-audit summary</x:v>
      </x:c>
      <x:c r="B1" s="40"/>
      <x:c r="C1" s="40"/>
      <x:c r="D1" s="40"/>
      <x:c r="E1" s="40"/>
      <x:c r="F1" s="40"/>
    </x:row>
    <x:row r="2" ht="34" customHeight="1">
      <x:c r="A2" s="41" t="str">
        <x:v>Random and high-dollar components are deliberately separate. High-dollar findings are diagnostic and must not be extrapolated.</x:v>
      </x:c>
      <x:c r="B2" s="40"/>
      <x:c r="C2" s="40"/>
      <x:c r="D2" s="40"/>
      <x:c r="E2" s="40"/>
      <x:c r="F2" s="40"/>
    </x:row>
    <x:row r="3">
      <x:c r="A3" s="40"/>
      <x:c r="B3" s="40"/>
      <x:c r="C3" s="40"/>
      <x:c r="D3" s="40"/>
      <x:c r="E3" s="40"/>
      <x:c r="F3" s="40"/>
    </x:row>
    <x:row r="4" ht="30" customHeight="1">
      <x:c r="A4" s="75" t="str">
        <x:v>Population</x:v>
      </x:c>
      <x:c r="B4" s="75" t="str">
        <x:v>Sample component</x:v>
      </x:c>
      <x:c r="C4" s="75" t="str">
        <x:v>Editorial category</x:v>
      </x:c>
      <x:c r="D4" s="75" t="str">
        <x:v>Records</x:v>
      </x:c>
      <x:c r="E4" s="75" t="str">
        <x:v>Net obligation</x:v>
      </x:c>
      <x:c r="F4" s="75" t="str">
        <x:v>Absolute obligation</x:v>
      </x:c>
    </x:row>
    <x:row r="5">
      <x:c r="A5" s="40" t="str">
        <x:v>B within-scope supplemental agreement</x:v>
      </x:c>
      <x:c r="B5" s="40" t="str">
        <x:v>high_absolute_dollar</x:v>
      </x:c>
      <x:c r="C5" s="40" t="str">
        <x:v>Administrative / clause</x:v>
      </x:c>
      <x:c r="D5" s="46" t="n">
        <x:v>5</x:v>
      </x:c>
      <x:c r="E5" s="93" t="n">
        <x:v>299949440</x:v>
      </x:c>
      <x:c r="F5" s="93" t="n">
        <x:v>299949440</x:v>
      </x:c>
    </x:row>
    <x:row r="6">
      <x:c r="A6" s="40" t="str">
        <x:v>B within-scope supplemental agreement</x:v>
      </x:c>
      <x:c r="B6" s="40" t="str">
        <x:v>high_absolute_dollar</x:v>
      </x:c>
      <x:c r="C6" s="40" t="str">
        <x:v>Option / likely miscoded</x:v>
      </x:c>
      <x:c r="D6" s="46" t="n">
        <x:v>9</x:v>
      </x:c>
      <x:c r="E6" s="93" t="n">
        <x:v>658120081</x:v>
      </x:c>
      <x:c r="F6" s="93" t="n">
        <x:v>658120081</x:v>
      </x:c>
    </x:row>
    <x:row r="7">
      <x:c r="A7" s="40" t="str">
        <x:v>B within-scope supplemental agreement</x:v>
      </x:c>
      <x:c r="B7" s="40" t="str">
        <x:v>high_absolute_dollar</x:v>
      </x:c>
      <x:c r="C7" s="40" t="str">
        <x:v>Scope plus time</x:v>
      </x:c>
      <x:c r="D7" s="46" t="n">
        <x:v>2</x:v>
      </x:c>
      <x:c r="E7" s="93" t="n">
        <x:v>69210849</x:v>
      </x:c>
      <x:c r="F7" s="93" t="n">
        <x:v>69210849</x:v>
      </x:c>
    </x:row>
    <x:row r="8">
      <x:c r="A8" s="40" t="str">
        <x:v>B within-scope supplemental agreement</x:v>
      </x:c>
      <x:c r="B8" s="40" t="str">
        <x:v>high_absolute_dollar</x:v>
      </x:c>
      <x:c r="C8" s="40" t="str">
        <x:v>Substantive scope / cost</x:v>
      </x:c>
      <x:c r="D8" s="46" t="n">
        <x:v>4</x:v>
      </x:c>
      <x:c r="E8" s="93" t="n">
        <x:v>24890896.22</x:v>
      </x:c>
      <x:c r="F8" s="93" t="n">
        <x:v>204842799.22</x:v>
      </x:c>
    </x:row>
    <x:row r="9">
      <x:c r="A9" s="40" t="str">
        <x:v>B within-scope supplemental agreement</x:v>
      </x:c>
      <x:c r="B9" s="40" t="str">
        <x:v>representative_random</x:v>
      </x:c>
      <x:c r="C9" s="40" t="str">
        <x:v>Administrative / clause</x:v>
      </x:c>
      <x:c r="D9" s="46" t="n">
        <x:v>20</x:v>
      </x:c>
      <x:c r="E9" s="93" t="n">
        <x:v>39326.83</x:v>
      </x:c>
      <x:c r="F9" s="93" t="n">
        <x:v>39326.83</x:v>
      </x:c>
    </x:row>
    <x:row r="10">
      <x:c r="A10" s="40" t="str">
        <x:v>B within-scope supplemental agreement</x:v>
      </x:c>
      <x:c r="B10" s="40" t="str">
        <x:v>representative_random</x:v>
      </x:c>
      <x:c r="C10" s="40" t="str">
        <x:v>Closeout / accounting</x:v>
      </x:c>
      <x:c r="D10" s="46" t="n">
        <x:v>4</x:v>
      </x:c>
      <x:c r="E10" s="93" t="n">
        <x:v>-28099.47</x:v>
      </x:c>
      <x:c r="F10" s="93" t="n">
        <x:v>34801.47</x:v>
      </x:c>
    </x:row>
    <x:row r="11">
      <x:c r="A11" s="40" t="str">
        <x:v>B within-scope supplemental agreement</x:v>
      </x:c>
      <x:c r="B11" s="40" t="str">
        <x:v>representative_random</x:v>
      </x:c>
      <x:c r="C11" s="40" t="str">
        <x:v>Indeterminate</x:v>
      </x:c>
      <x:c r="D11" s="46" t="n">
        <x:v>10</x:v>
      </x:c>
      <x:c r="E11" s="93" t="n">
        <x:v>170400.07</x:v>
      </x:c>
      <x:c r="F11" s="93" t="n">
        <x:v>170400.07</x:v>
      </x:c>
    </x:row>
    <x:row r="12">
      <x:c r="A12" s="40" t="str">
        <x:v>B within-scope supplemental agreement</x:v>
      </x:c>
      <x:c r="B12" s="40" t="str">
        <x:v>representative_random</x:v>
      </x:c>
      <x:c r="C12" s="40" t="str">
        <x:v>Option / likely miscoded</x:v>
      </x:c>
      <x:c r="D12" s="46" t="n">
        <x:v>1</x:v>
      </x:c>
      <x:c r="E12" s="93" t="n">
        <x:v>0</x:v>
      </x:c>
      <x:c r="F12" s="93" t="n">
        <x:v>0</x:v>
      </x:c>
    </x:row>
    <x:row r="13">
      <x:c r="A13" s="40" t="str">
        <x:v>B within-scope supplemental agreement</x:v>
      </x:c>
      <x:c r="B13" s="40" t="str">
        <x:v>representative_random</x:v>
      </x:c>
      <x:c r="C13" s="40" t="str">
        <x:v>Substantive scope / cost</x:v>
      </x:c>
      <x:c r="D13" s="46" t="n">
        <x:v>36</x:v>
      </x:c>
      <x:c r="E13" s="93" t="n">
        <x:v>2821010.96</x:v>
      </x:c>
      <x:c r="F13" s="93" t="n">
        <x:v>2821010.96</x:v>
      </x:c>
    </x:row>
    <x:row r="14">
      <x:c r="A14" s="40" t="str">
        <x:v>B within-scope supplemental agreement</x:v>
      </x:c>
      <x:c r="B14" s="40" t="str">
        <x:v>representative_random</x:v>
      </x:c>
      <x:c r="C14" s="40" t="str">
        <x:v>Time only</x:v>
      </x:c>
      <x:c r="D14" s="46" t="n">
        <x:v>9</x:v>
      </x:c>
      <x:c r="E14" s="93" t="n">
        <x:v>0</x:v>
      </x:c>
      <x:c r="F14" s="93" t="n">
        <x:v>0</x:v>
      </x:c>
    </x:row>
    <x:row r="15">
      <x:c r="A15" s="40" t="str">
        <x:v>D/L explicit change-order action</x:v>
      </x:c>
      <x:c r="B15" s="40" t="str">
        <x:v>high_absolute_dollar</x:v>
      </x:c>
      <x:c r="C15" s="40" t="str">
        <x:v>Administrative / clause</x:v>
      </x:c>
      <x:c r="D15" s="46" t="n">
        <x:v>3</x:v>
      </x:c>
      <x:c r="E15" s="93" t="n">
        <x:v>36869607</x:v>
      </x:c>
      <x:c r="F15" s="93" t="n">
        <x:v>36869607</x:v>
      </x:c>
    </x:row>
    <x:row r="16">
      <x:c r="A16" s="40" t="str">
        <x:v>D/L explicit change-order action</x:v>
      </x:c>
      <x:c r="B16" s="40" t="str">
        <x:v>high_absolute_dollar</x:v>
      </x:c>
      <x:c r="C16" s="40" t="str">
        <x:v>Indeterminate</x:v>
      </x:c>
      <x:c r="D16" s="46" t="n">
        <x:v>3</x:v>
      </x:c>
      <x:c r="E16" s="93" t="n">
        <x:v>7502949.62</x:v>
      </x:c>
      <x:c r="F16" s="93" t="n">
        <x:v>16820949.62</x:v>
      </x:c>
    </x:row>
    <x:row r="17">
      <x:c r="A17" s="40" t="str">
        <x:v>D/L explicit change-order action</x:v>
      </x:c>
      <x:c r="B17" s="40" t="str">
        <x:v>high_absolute_dollar</x:v>
      </x:c>
      <x:c r="C17" s="40" t="str">
        <x:v>Option / likely miscoded</x:v>
      </x:c>
      <x:c r="D17" s="46" t="n">
        <x:v>1</x:v>
      </x:c>
      <x:c r="E17" s="93" t="n">
        <x:v>10641209</x:v>
      </x:c>
      <x:c r="F17" s="93" t="n">
        <x:v>10641209</x:v>
      </x:c>
    </x:row>
    <x:row r="18">
      <x:c r="A18" s="40" t="str">
        <x:v>D/L explicit change-order action</x:v>
      </x:c>
      <x:c r="B18" s="40" t="str">
        <x:v>high_absolute_dollar</x:v>
      </x:c>
      <x:c r="C18" s="40" t="str">
        <x:v>Scope plus time</x:v>
      </x:c>
      <x:c r="D18" s="46" t="n">
        <x:v>1</x:v>
      </x:c>
      <x:c r="E18" s="93" t="n">
        <x:v>4574181</x:v>
      </x:c>
      <x:c r="F18" s="93" t="n">
        <x:v>4574181</x:v>
      </x:c>
    </x:row>
    <x:row r="19">
      <x:c r="A19" s="40" t="str">
        <x:v>D/L explicit change-order action</x:v>
      </x:c>
      <x:c r="B19" s="40" t="str">
        <x:v>high_absolute_dollar</x:v>
      </x:c>
      <x:c r="C19" s="40" t="str">
        <x:v>Substantive scope / cost</x:v>
      </x:c>
      <x:c r="D19" s="46" t="n">
        <x:v>12</x:v>
      </x:c>
      <x:c r="E19" s="93" t="n">
        <x:v>39822369.63</x:v>
      </x:c>
      <x:c r="F19" s="93" t="n">
        <x:v>109990188.85</x:v>
      </x:c>
    </x:row>
    <x:row r="20">
      <x:c r="A20" s="40" t="str">
        <x:v>D/L explicit change-order action</x:v>
      </x:c>
      <x:c r="B20" s="40" t="str">
        <x:v>representative_random</x:v>
      </x:c>
      <x:c r="C20" s="40" t="str">
        <x:v>Administrative / clause</x:v>
      </x:c>
      <x:c r="D20" s="46" t="n">
        <x:v>3</x:v>
      </x:c>
      <x:c r="E20" s="93" t="n">
        <x:v>107773.43</x:v>
      </x:c>
      <x:c r="F20" s="93" t="n">
        <x:v>107773.43</x:v>
      </x:c>
    </x:row>
    <x:row r="21">
      <x:c r="A21" s="40" t="str">
        <x:v>D/L explicit change-order action</x:v>
      </x:c>
      <x:c r="B21" s="40" t="str">
        <x:v>representative_random</x:v>
      </x:c>
      <x:c r="C21" s="40" t="str">
        <x:v>Closeout / accounting</x:v>
      </x:c>
      <x:c r="D21" s="46" t="n">
        <x:v>2</x:v>
      </x:c>
      <x:c r="E21" s="93" t="n">
        <x:v>-2520</x:v>
      </x:c>
      <x:c r="F21" s="93" t="n">
        <x:v>2520</x:v>
      </x:c>
    </x:row>
    <x:row r="22">
      <x:c r="A22" s="40" t="str">
        <x:v>D/L explicit change-order action</x:v>
      </x:c>
      <x:c r="B22" s="40" t="str">
        <x:v>representative_random</x:v>
      </x:c>
      <x:c r="C22" s="40" t="str">
        <x:v>Indeterminate</x:v>
      </x:c>
      <x:c r="D22" s="46" t="n">
        <x:v>12</x:v>
      </x:c>
      <x:c r="E22" s="93" t="n">
        <x:v>190126.86</x:v>
      </x:c>
      <x:c r="F22" s="93" t="n">
        <x:v>190126.86</x:v>
      </x:c>
    </x:row>
    <x:row r="23">
      <x:c r="A23" s="40" t="str">
        <x:v>D/L explicit change-order action</x:v>
      </x:c>
      <x:c r="B23" s="40" t="str">
        <x:v>representative_random</x:v>
      </x:c>
      <x:c r="C23" s="40" t="str">
        <x:v>Option / likely miscoded</x:v>
      </x:c>
      <x:c r="D23" s="46" t="n">
        <x:v>2</x:v>
      </x:c>
      <x:c r="E23" s="93" t="n">
        <x:v>283748.68</x:v>
      </x:c>
      <x:c r="F23" s="93" t="n">
        <x:v>283748.68</x:v>
      </x:c>
    </x:row>
    <x:row r="24">
      <x:c r="A24" s="40" t="str">
        <x:v>D/L explicit change-order action</x:v>
      </x:c>
      <x:c r="B24" s="40" t="str">
        <x:v>representative_random</x:v>
      </x:c>
      <x:c r="C24" s="40" t="str">
        <x:v>Possible miscoding / unrelated</x:v>
      </x:c>
      <x:c r="D24" s="46" t="n">
        <x:v>1</x:v>
      </x:c>
      <x:c r="E24" s="93" t="n">
        <x:v>206.58</x:v>
      </x:c>
      <x:c r="F24" s="93" t="n">
        <x:v>206.58</x:v>
      </x:c>
    </x:row>
    <x:row r="25">
      <x:c r="A25" s="40" t="str">
        <x:v>D/L explicit change-order action</x:v>
      </x:c>
      <x:c r="B25" s="40" t="str">
        <x:v>representative_random</x:v>
      </x:c>
      <x:c r="C25" s="40" t="str">
        <x:v>Scope plus time</x:v>
      </x:c>
      <x:c r="D25" s="46" t="n">
        <x:v>8</x:v>
      </x:c>
      <x:c r="E25" s="93" t="n">
        <x:v>1186906.11</x:v>
      </x:c>
      <x:c r="F25" s="93" t="n">
        <x:v>1186906.11</x:v>
      </x:c>
    </x:row>
    <x:row r="26">
      <x:c r="A26" s="40" t="str">
        <x:v>D/L explicit change-order action</x:v>
      </x:c>
      <x:c r="B26" s="40" t="str">
        <x:v>representative_random</x:v>
      </x:c>
      <x:c r="C26" s="40" t="str">
        <x:v>Substantive scope / cost</x:v>
      </x:c>
      <x:c r="D26" s="46" t="n">
        <x:v>31</x:v>
      </x:c>
      <x:c r="E26" s="93" t="n">
        <x:v>2072040.75</x:v>
      </x:c>
      <x:c r="F26" s="93" t="n">
        <x:v>2184239.51</x:v>
      </x:c>
    </x:row>
    <x:row r="27">
      <x:c r="A27" s="40" t="str">
        <x:v>D/L explicit change-order action</x:v>
      </x:c>
      <x:c r="B27" s="40" t="str">
        <x:v>representative_random</x:v>
      </x:c>
      <x:c r="C27" s="40" t="str">
        <x:v>Time only</x:v>
      </x:c>
      <x:c r="D27" s="46" t="n">
        <x:v>21</x:v>
      </x:c>
      <x:c r="E27" s="93" t="n">
        <x:v>0</x:v>
      </x:c>
      <x:c r="F27" s="93" t="n">
        <x:v>0</x:v>
      </x:c>
    </x:row>
  </x:sheetData>
  <x:mergeCells>
    <x:mergeCell ref="A1:F1"/>
    <x:mergeCell ref="A2:F2"/>
  </x:mergeCells>
  <x:conditionalFormatting sqref="C5:C27">
    <x:cfRule type="containsText" dxfId="2" priority="1" operator="containsText" text="Substantive"/>
    <x:cfRule type="containsText" dxfId="3" priority="2" operator="containsText" text="Administrative"/>
    <x:cfRule type="containsText" dxfId="4" priority="3" operator="containsText" text="Indeterminate"/>
  </x:conditionalFormatting>
  <x:pageMargins left="0.7" right="0.7" top="0.75" bottom="0.75" header="0.3" footer="0.3"/>
  <x:tableParts count="1">
    <x:tablePart xmlns:r="http://schemas.openxmlformats.org/officeDocument/2006/relationships" r:id="Re2601b414931427d"/>
  </x:tableParts>
</x:worksheet>
</file>

<file path=xl/worksheets/sheet6.xml><?xml version="1.0" encoding="utf-8"?>
<x:worksheet xmlns:x="http://schemas.openxmlformats.org/spreadsheetml/2006/main">
  <x:sheetViews>
    <x:sheetView showGridLines="0" workbookViewId="0"/>
  </x:sheetViews>
  <x:sheetFormatPr defaultRowHeight="15"/>
  <x:cols>
    <x:col min="1" max="1" width="8.329999923706055" hidden="0" customWidth="1"/>
    <x:col min="2" max="2" width="23.329999923706055" hidden="0" customWidth="1"/>
    <x:col min="3" max="3" width="16.110000610351562" hidden="0" customWidth="1"/>
    <x:col min="4" max="4" width="8.890000343322754" hidden="0" customWidth="1"/>
    <x:col min="5" max="5" width="13.890000343322754" hidden="0" customWidth="1"/>
    <x:col min="6" max="6" width="6.670000076293945" hidden="0" customWidth="1"/>
    <x:col min="7" max="7" width="10.5600004196167" hidden="0" customWidth="1"/>
    <x:col min="8" max="8" width="6.110000133514404" hidden="0" customWidth="1"/>
    <x:col min="9" max="9" width="11.670000076293945" hidden="0" customWidth="1"/>
    <x:col min="10" max="10" width="7.78000020980835" hidden="0" customWidth="1"/>
    <x:col min="11" max="11" width="57.779998779296875" hidden="0" customWidth="1"/>
    <x:col min="12" max="12" width="19.440000534057617" hidden="0" customWidth="1"/>
    <x:col min="13" max="13" width="10.5600004196167" hidden="0" customWidth="1"/>
    <x:col min="14" max="14" width="9.4399995803833" hidden="0" customWidth="1"/>
    <x:col min="15" max="15" width="40" hidden="0" customWidth="1"/>
  </x:cols>
  <x:sheetData>
    <x:row r="1" ht="34" customHeight="1">
      <x:c r="A1" s="39" t="str">
        <x:v>Manual description audit</x:v>
      </x:c>
      <x:c r="B1" s="40"/>
      <x:c r="C1" s="40"/>
      <x:c r="D1" s="40"/>
      <x:c r="E1" s="40"/>
      <x:c r="F1" s="40"/>
      <x:c r="G1" s="40"/>
      <x:c r="H1" s="40"/>
      <x:c r="I1" s="40"/>
      <x:c r="J1" s="40"/>
      <x:c r="K1" s="40"/>
      <x:c r="L1" s="40"/>
      <x:c r="M1" s="40"/>
      <x:c r="N1" s="40"/>
      <x:c r="O1" s="40"/>
    </x:row>
    <x:row r="2" ht="34" customHeight="1">
      <x:c r="A2" s="41" t="str">
        <x:v>200 reviewed records: 80 random + 20 high-absolute-dollar records for D/L and B. Source row numbers map back to transactions.parquet.</x:v>
      </x:c>
      <x:c r="B2" s="40"/>
      <x:c r="C2" s="40"/>
      <x:c r="D2" s="40"/>
      <x:c r="E2" s="40"/>
      <x:c r="F2" s="40"/>
      <x:c r="G2" s="40"/>
      <x:c r="H2" s="40"/>
      <x:c r="I2" s="40"/>
      <x:c r="J2" s="40"/>
      <x:c r="K2" s="40"/>
      <x:c r="L2" s="40"/>
      <x:c r="M2" s="40"/>
      <x:c r="N2" s="40"/>
      <x:c r="O2" s="40"/>
    </x:row>
    <x:row r="3">
      <x:c r="A3" s="40"/>
      <x:c r="B3" s="40"/>
      <x:c r="C3" s="40"/>
      <x:c r="D3" s="40"/>
      <x:c r="E3" s="40"/>
      <x:c r="F3" s="40"/>
      <x:c r="G3" s="40"/>
      <x:c r="H3" s="40"/>
      <x:c r="I3" s="40"/>
      <x:c r="J3" s="40"/>
      <x:c r="K3" s="40"/>
      <x:c r="L3" s="40"/>
      <x:c r="M3" s="40"/>
      <x:c r="N3" s="40"/>
      <x:c r="O3" s="40"/>
    </x:row>
    <x:row r="4" ht="30" customHeight="1">
      <x:c r="A4" s="75" t="str">
        <x:v>Audit ID</x:v>
      </x:c>
      <x:c r="B4" s="75" t="str">
        <x:v>Population</x:v>
      </x:c>
      <x:c r="C4" s="75" t="str">
        <x:v>Sample component</x:v>
      </x:c>
      <x:c r="D4" s="75" t="str">
        <x:v>Source row</x:v>
      </x:c>
      <x:c r="E4" s="75" t="str">
        <x:v>Award PIID</x:v>
      </x:c>
      <x:c r="F4" s="75" t="str">
        <x:v>Mod</x:v>
      </x:c>
      <x:c r="G4" s="75" t="str">
        <x:v>Action date</x:v>
      </x:c>
      <x:c r="H4" s="75" t="str">
        <x:v>Code</x:v>
      </x:c>
      <x:c r="I4" s="75" t="str">
        <x:v>Obligation</x:v>
      </x:c>
      <x:c r="J4" s="75" t="str">
        <x:v>Sign</x:v>
      </x:c>
      <x:c r="K4" s="75" t="str">
        <x:v>Transaction description</x:v>
      </x:c>
      <x:c r="L4" s="75" t="str">
        <x:v>Editorial category</x:v>
      </x:c>
      <x:c r="M4" s="75" t="str">
        <x:v>Substantive?</x:v>
      </x:c>
      <x:c r="N4" s="75" t="str">
        <x:v>Confidence</x:v>
      </x:c>
      <x:c r="O4" s="75" t="str">
        <x:v>Coding rationale</x:v>
      </x:c>
    </x:row>
    <x:row r="5" ht="42" customHeight="1">
      <x:c r="A5" s="40" t="str">
        <x:v>COA-001</x:v>
      </x:c>
      <x:c r="B5" s="40" t="str">
        <x:v>D/L explicit change-order action</x:v>
      </x:c>
      <x:c r="C5" s="40" t="str">
        <x:v>high_absolute_dollar</x:v>
      </x:c>
      <x:c r="D5" s="46" t="n">
        <x:v>37419</x:v>
      </x:c>
      <x:c r="E5" s="40" t="str">
        <x:v>GS07P14HHC0052</x:v>
      </x:c>
      <x:c r="F5" s="40" t="str">
        <x:v>PC08</x:v>
      </x:c>
      <x:c r="G5" s="40" t="str">
        <x:v>2016-10-06</x:v>
      </x:c>
      <x:c r="H5" s="40" t="str">
        <x:v>D</x:v>
      </x:c>
      <x:c r="I5" s="95" t="n">
        <x:v>-23398873.89</x:v>
      </x:c>
      <x:c r="J5" s="40" t="str">
        <x:v>negative</x:v>
      </x:c>
      <x:c r="K5" s="92" t="str">
        <x:v>IGF::OT::IGF JJ PICKLE FEDERAL BUILDING IN AUSTIN, TX THIS MODIFICATION IS ISSUED TO DE-OBLIGATE THE REMAINING FUNDS ATTRIBUTABLE TO THE DE-SCOPING OF THE REMAINING DESIGN SERVICES AND ALL THE CONSTRUCTION PHASE SERVICES.</x:v>
      </x:c>
      <x:c r="L5" s="40" t="str">
        <x:v>Substantive scope / cost</x:v>
      </x:c>
      <x:c r="M5" s="40" t="str">
        <x:v>Yes</x:v>
      </x:c>
      <x:c r="N5" s="40" t="str">
        <x:v>High</x:v>
      </x:c>
      <x:c r="O5" s="92" t="str">
        <x:v>Description identifies added, deleted, or revised project work.</x:v>
      </x:c>
    </x:row>
    <x:row r="6" ht="42" customHeight="1">
      <x:c r="A6" s="40" t="str">
        <x:v>COA-002</x:v>
      </x:c>
      <x:c r="B6" s="40" t="str">
        <x:v>D/L explicit change-order action</x:v>
      </x:c>
      <x:c r="C6" s="40" t="str">
        <x:v>high_absolute_dollar</x:v>
      </x:c>
      <x:c r="D6" s="46" t="n">
        <x:v>45847</x:v>
      </x:c>
      <x:c r="E6" s="40" t="str">
        <x:v>GS11P14MMC0011</x:v>
      </x:c>
      <x:c r="F6" s="40" t="str">
        <x:v>PS31</x:v>
      </x:c>
      <x:c r="G6" s="40" t="str">
        <x:v>2018-02-23</x:v>
      </x:c>
      <x:c r="H6" s="40" t="str">
        <x:v>D</x:v>
      </x:c>
      <x:c r="I6" s="95" t="n">
        <x:v>19128246</x:v>
      </x:c>
      <x:c r="J6" s="40" t="str">
        <x:v>positive</x:v>
      </x:c>
      <x:c r="K6" s="92" t="str">
        <x:v>POR CONSTRUCTION COSTS AND MISC. CHANGES</x:v>
      </x:c>
      <x:c r="L6" s="40" t="str">
        <x:v>Substantive scope / cost</x:v>
      </x:c>
      <x:c r="M6" s="40" t="str">
        <x:v>Yes</x:v>
      </x:c>
      <x:c r="N6" s="40" t="str">
        <x:v>High</x:v>
      </x:c>
      <x:c r="O6" s="92" t="str">
        <x:v>Description identifies added, deleted, or revised project work.</x:v>
      </x:c>
    </x:row>
    <x:row r="7" ht="42" customHeight="1">
      <x:c r="A7" s="40" t="str">
        <x:v>COA-003</x:v>
      </x:c>
      <x:c r="B7" s="40" t="str">
        <x:v>D/L explicit change-order action</x:v>
      </x:c>
      <x:c r="C7" s="40" t="str">
        <x:v>high_absolute_dollar</x:v>
      </x:c>
      <x:c r="D7" s="46" t="n">
        <x:v>74946</x:v>
      </x:c>
      <x:c r="E7" s="40" t="str">
        <x:v>47PC0318C0002</x:v>
      </x:c>
      <x:c r="F7" s="40" t="str">
        <x:v>PS0015</x:v>
      </x:c>
      <x:c r="G7" s="40" t="str">
        <x:v>2019-11-21</x:v>
      </x:c>
      <x:c r="H7" s="40" t="str">
        <x:v>D</x:v>
      </x:c>
      <x:c r="I7" s="95" t="n">
        <x:v>16900000</x:v>
      </x:c>
      <x:c r="J7" s="40" t="str">
        <x:v>positive</x:v>
      </x:c>
      <x:c r="K7" s="92" t="str">
        <x:v>EO14042: GSA CLASS DEVIATION 2021-13, FAR CLASS DEVIATION - IMPLEMENTATION OF EXECUTIVE ORDER 14042, ENSURING ADEQUATE COVID SAFETY PROTOCOLS FOR FEDERAL CONTRACTORS</x:v>
      </x:c>
      <x:c r="L7" s="40" t="str">
        <x:v>Administrative / clause</x:v>
      </x:c>
      <x:c r="M7" s="40" t="str">
        <x:v>No</x:v>
      </x:c>
      <x:c r="N7" s="40" t="str">
        <x:v>High</x:v>
      </x:c>
      <x:c r="O7" s="92" t="str">
        <x:v>Description identifies a policy, clause, or compliance modification.</x:v>
      </x:c>
    </x:row>
    <x:row r="8" ht="42" customHeight="1">
      <x:c r="A8" s="40" t="str">
        <x:v>COA-004</x:v>
      </x:c>
      <x:c r="B8" s="40" t="str">
        <x:v>D/L explicit change-order action</x:v>
      </x:c>
      <x:c r="C8" s="40" t="str">
        <x:v>high_absolute_dollar</x:v>
      </x:c>
      <x:c r="D8" s="46" t="n">
        <x:v>56966</x:v>
      </x:c>
      <x:c r="E8" s="40" t="str">
        <x:v>47PC0319C0002</x:v>
      </x:c>
      <x:c r="F8" s="40" t="str">
        <x:v>PC0001</x:v>
      </x:c>
      <x:c r="G8" s="40" t="str">
        <x:v>2019-04-22</x:v>
      </x:c>
      <x:c r="H8" s="40" t="str">
        <x:v>D</x:v>
      </x:c>
      <x:c r="I8" s="95" t="n">
        <x:v>13268356</x:v>
      </x:c>
      <x:c r="J8" s="40" t="str">
        <x:v>positive</x:v>
      </x:c>
      <x:c r="K8" s="92" t="str">
        <x:v>EO14042: COVID-19 SAFETY PROTOCOLS</x:v>
      </x:c>
      <x:c r="L8" s="40" t="str">
        <x:v>Administrative / clause</x:v>
      </x:c>
      <x:c r="M8" s="40" t="str">
        <x:v>No</x:v>
      </x:c>
      <x:c r="N8" s="40" t="str">
        <x:v>High</x:v>
      </x:c>
      <x:c r="O8" s="92" t="str">
        <x:v>Description identifies a policy, clause, or compliance modification.</x:v>
      </x:c>
    </x:row>
    <x:row r="9" ht="42" customHeight="1">
      <x:c r="A9" s="40" t="str">
        <x:v>COA-005</x:v>
      </x:c>
      <x:c r="B9" s="40" t="str">
        <x:v>D/L explicit change-order action</x:v>
      </x:c>
      <x:c r="C9" s="40" t="str">
        <x:v>high_absolute_dollar</x:v>
      </x:c>
      <x:c r="D9" s="46" t="n">
        <x:v>119512</x:v>
      </x:c>
      <x:c r="E9" s="40" t="str">
        <x:v>47PC0322C0001</x:v>
      </x:c>
      <x:c r="F9" s="40" t="str">
        <x:v>PS0007</x:v>
      </x:c>
      <x:c r="G9" s="40" t="str">
        <x:v>2023-12-11</x:v>
      </x:c>
      <x:c r="H9" s="40" t="str">
        <x:v>D</x:v>
      </x:c>
      <x:c r="I9" s="95" t="n">
        <x:v>11536250.24</x:v>
      </x:c>
      <x:c r="J9" s="40" t="str">
        <x:v>positive</x:v>
      </x:c>
      <x:c r="K9" s="92" t="str">
        <x:v>THE PURPOSE OF MOD PS0007 IS TO ADD COMPLETE LEC CONVERSION BY ADDING CLINS AND SUBCLINS 0007.</x:v>
      </x:c>
      <x:c r="L9" s="40" t="str">
        <x:v>Substantive scope / cost</x:v>
      </x:c>
      <x:c r="M9" s="40" t="str">
        <x:v>Yes</x:v>
      </x:c>
      <x:c r="N9" s="40" t="str">
        <x:v>High</x:v>
      </x:c>
      <x:c r="O9" s="92" t="str">
        <x:v>Adds the complete LEC conversion through new CLINs.</x:v>
      </x:c>
    </x:row>
    <x:row r="10" ht="42" customHeight="1">
      <x:c r="A10" s="40" t="str">
        <x:v>COA-006</x:v>
      </x:c>
      <x:c r="B10" s="40" t="str">
        <x:v>D/L explicit change-order action</x:v>
      </x:c>
      <x:c r="C10" s="40" t="str">
        <x:v>high_absolute_dollar</x:v>
      </x:c>
      <x:c r="D10" s="46" t="n">
        <x:v>56421</x:v>
      </x:c>
      <x:c r="E10" s="40" t="str">
        <x:v>47PC0319C0001</x:v>
      </x:c>
      <x:c r="F10" s="40" t="str">
        <x:v>PC0002</x:v>
      </x:c>
      <x:c r="G10" s="40" t="str">
        <x:v>2019-05-06</x:v>
      </x:c>
      <x:c r="H10" s="40" t="str">
        <x:v>D</x:v>
      </x:c>
      <x:c r="I10" s="95" t="n">
        <x:v>10641209</x:v>
      </x:c>
      <x:c r="J10" s="40" t="str">
        <x:v>positive</x:v>
      </x:c>
      <x:c r="K10" s="92" t="str">
        <x:v>THE PURPOSE OF THIS MODIFICATION IS TO:  1. EXERCISE OPTION 1 CLIN 0003 FOR THE 23RD FLOOR EXCLUDING INDUCTION UNITS FOR AN AMOUNT OF $9,588,447.00 WITH A PERIOD OF PERFORMANCE START DATE 4/30/19 AND PERIOD OF PERFORMANCE END DATE OF 10/4/2020. 2. EXERCISE OPTION 2D CLIN 0004 FOR THE 23RD FLOOR INDUCTION UNITS FOR AN AMOUNT OF $1,033,043.00 WITH A PERIOD OF PERFORMANCE START DATE 4/30/19 AND PERIOD OF PERFORMANCE END DATE OF 10/4/2020. 1. ADD FIRE PROOFING CLIN 0008 AS PER THE ATTACHED SOW DATED 4/11/2019 FOR AN AMOUNT OF $19,719.00 WITH A PERIOD OF PERFORMANCE START DATE 4/30/19 AND PERIOD OF PERFORMANCE END DATE OF 2/15/2020.  THE TOTAL OBLIGATED AMOUNT INCREASES BY $10,641,209.00 FROM $19,951,010.00 TO $30,592,219.00.   ALL OTHER TERMS AND CONDITIONS REMAIN IN FULL FORCE AND EFFECT.</x:v>
      </x:c>
      <x:c r="L10" s="40" t="str">
        <x:v>Option / likely miscoded</x:v>
      </x:c>
      <x:c r="M10" s="40" t="str">
        <x:v>Mixed</x:v>
      </x:c>
      <x:c r="N10" s="40" t="str">
        <x:v>High</x:v>
      </x:c>
      <x:c r="O10" s="92" t="str">
        <x:v>Most dollars exercise construction options; a small fireproofing scope is also added.</x:v>
      </x:c>
    </x:row>
    <x:row r="11" ht="42" customHeight="1">
      <x:c r="A11" s="40" t="str">
        <x:v>COA-007</x:v>
      </x:c>
      <x:c r="B11" s="40" t="str">
        <x:v>D/L explicit change-order action</x:v>
      </x:c>
      <x:c r="C11" s="40" t="str">
        <x:v>high_absolute_dollar</x:v>
      </x:c>
      <x:c r="D11" s="46" t="n">
        <x:v>48345</x:v>
      </x:c>
      <x:c r="E11" s="40" t="str">
        <x:v>47PD0117C0001</x:v>
      </x:c>
      <x:c r="F11" s="40" t="str">
        <x:v>PS0004</x:v>
      </x:c>
      <x:c r="G11" s="40" t="str">
        <x:v>2017-12-06</x:v>
      </x:c>
      <x:c r="H11" s="40" t="str">
        <x:v>D</x:v>
      </x:c>
      <x:c r="I11" s="95" t="n">
        <x:v>9506376</x:v>
      </x:c>
      <x:c r="J11" s="40" t="str">
        <x:v>positive</x:v>
      </x:c>
      <x:c r="K11" s="92" t="str">
        <x:v>IGF::OT::IGF INCORPORATE RFP'S 003 AND 010 AND A PRICE-TO-BE-DETERMINED-LATER FOR RFP 009 FOR CONTRACT 3, DEPT. OF STATE, FOREIGN AFFAIRS SECURITY TRAINING CENTER IN BLACKSTONE, VA</x:v>
      </x:c>
      <x:c r="L11" s="40" t="str">
        <x:v>Substantive scope / cost</x:v>
      </x:c>
      <x:c r="M11" s="40" t="str">
        <x:v>Yes</x:v>
      </x:c>
      <x:c r="N11" s="40" t="str">
        <x:v>High</x:v>
      </x:c>
      <x:c r="O11" s="92" t="str">
        <x:v>Description identifies added, deleted, or revised project work.</x:v>
      </x:c>
    </x:row>
    <x:row r="12" ht="42" customHeight="1">
      <x:c r="A12" s="40" t="str">
        <x:v>COA-008</x:v>
      </x:c>
      <x:c r="B12" s="40" t="str">
        <x:v>D/L explicit change-order action</x:v>
      </x:c>
      <x:c r="C12" s="40" t="str">
        <x:v>high_absolute_dollar</x:v>
      </x:c>
      <x:c r="D12" s="46" t="n">
        <x:v>129328</x:v>
      </x:c>
      <x:c r="E12" s="40" t="str">
        <x:v>47PM0024C0007</x:v>
      </x:c>
      <x:c r="F12" s="40" t="str">
        <x:v>PC0004</x:v>
      </x:c>
      <x:c r="G12" s="40" t="str">
        <x:v>2024-12-06</x:v>
      </x:c>
      <x:c r="H12" s="40" t="str">
        <x:v>D</x:v>
      </x:c>
      <x:c r="I12" s="95" t="n">
        <x:v>7700000</x:v>
      </x:c>
      <x:c r="J12" s="40" t="str">
        <x:v>positive</x:v>
      </x:c>
      <x:c r="K12" s="92" t="str">
        <x:v>CYBERSECURITY AND INFRASTRUCTURE SECURITY AGENCY (CISA) HQ CM SUPPORT SERVICES.</x:v>
      </x:c>
      <x:c r="L12" s="40" t="str">
        <x:v>Indeterminate</x:v>
      </x:c>
      <x:c r="M12" s="40" t="str">
        <x:v>Unclear</x:v>
      </x:c>
      <x:c r="N12" s="40" t="str">
        <x:v>Low</x:v>
      </x:c>
      <x:c r="O12" s="92" t="str">
        <x:v>Description does not provide enough detail for a defensible classification.</x:v>
      </x:c>
    </x:row>
    <x:row r="13" ht="42" customHeight="1">
      <x:c r="A13" s="40" t="str">
        <x:v>COA-009</x:v>
      </x:c>
      <x:c r="B13" s="40" t="str">
        <x:v>D/L explicit change-order action</x:v>
      </x:c>
      <x:c r="C13" s="40" t="str">
        <x:v>high_absolute_dollar</x:v>
      </x:c>
      <x:c r="D13" s="46" t="n">
        <x:v>108918</x:v>
      </x:c>
      <x:c r="E13" s="40" t="str">
        <x:v>47PF0021C0017</x:v>
      </x:c>
      <x:c r="F13" s="40" t="str">
        <x:v>PS0020</x:v>
      </x:c>
      <x:c r="G13" s="40" t="str">
        <x:v>2023-01-10</x:v>
      </x:c>
      <x:c r="H13" s="40" t="str">
        <x:v>D</x:v>
      </x:c>
      <x:c r="I13" s="95" t="n">
        <x:v>7430747</x:v>
      </x:c>
      <x:c r="J13" s="40" t="str">
        <x:v>positive</x:v>
      </x:c>
      <x:c r="K13" s="92" t="str">
        <x:v>IN-SCOPE CHANGES TOMOCHICHI FEDERAL BUILDING, SAVANNAH GA</x:v>
      </x:c>
      <x:c r="L13" s="40" t="str">
        <x:v>Substantive scope / cost</x:v>
      </x:c>
      <x:c r="M13" s="40" t="str">
        <x:v>Yes</x:v>
      </x:c>
      <x:c r="N13" s="40" t="str">
        <x:v>High</x:v>
      </x:c>
      <x:c r="O13" s="92" t="str">
        <x:v>Description identifies added, deleted, or revised project work.</x:v>
      </x:c>
    </x:row>
    <x:row r="14" ht="42" customHeight="1">
      <x:c r="A14" s="40" t="str">
        <x:v>COA-010</x:v>
      </x:c>
      <x:c r="B14" s="40" t="str">
        <x:v>D/L explicit change-order action</x:v>
      </x:c>
      <x:c r="C14" s="40" t="str">
        <x:v>high_absolute_dollar</x:v>
      </x:c>
      <x:c r="D14" s="46" t="n">
        <x:v>15604</x:v>
      </x:c>
      <x:c r="E14" s="40" t="str">
        <x:v>GS11P06MKC0030</x:v>
      </x:c>
      <x:c r="F14" s="40" t="str">
        <x:v>PCI4</x:v>
      </x:c>
      <x:c r="G14" s="40" t="str">
        <x:v>2016-08-11</x:v>
      </x:c>
      <x:c r="H14" s="40" t="str">
        <x:v>D</x:v>
      </x:c>
      <x:c r="I14" s="95" t="n">
        <x:v>7000000</x:v>
      </x:c>
      <x:c r="J14" s="40" t="str">
        <x:v>positive</x:v>
      </x:c>
      <x:c r="K14" s="92" t="str">
        <x:v>PDL NTE FOR BULLETIN 51 - TENANT FIT-OUT MODIFICATIONS</x:v>
      </x:c>
      <x:c r="L14" s="40" t="str">
        <x:v>Substantive scope / cost</x:v>
      </x:c>
      <x:c r="M14" s="40" t="str">
        <x:v>Yes</x:v>
      </x:c>
      <x:c r="N14" s="40" t="str">
        <x:v>High</x:v>
      </x:c>
      <x:c r="O14" s="92" t="str">
        <x:v>Description identifies added, deleted, or revised project work.</x:v>
      </x:c>
    </x:row>
    <x:row r="15" ht="42" customHeight="1">
      <x:c r="A15" s="40" t="str">
        <x:v>COA-011</x:v>
      </x:c>
      <x:c r="B15" s="40" t="str">
        <x:v>D/L explicit change-order action</x:v>
      </x:c>
      <x:c r="C15" s="40" t="str">
        <x:v>high_absolute_dollar</x:v>
      </x:c>
      <x:c r="D15" s="46" t="n">
        <x:v>18614</x:v>
      </x:c>
      <x:c r="E15" s="40" t="str">
        <x:v>GS11P06MKC0030</x:v>
      </x:c>
      <x:c r="F15" s="40" t="str">
        <x:v>PSG8</x:v>
      </x:c>
      <x:c r="G15" s="40" t="str">
        <x:v>2016-05-18</x:v>
      </x:c>
      <x:c r="H15" s="40" t="str">
        <x:v>D</x:v>
      </x:c>
      <x:c r="I15" s="95" t="n">
        <x:v>6701251</x:v>
      </x:c>
      <x:c r="J15" s="40" t="str">
        <x:v>positive</x:v>
      </x:c>
      <x:c r="K15" s="92" t="str">
        <x:v>CORRECTING MOD</x:v>
      </x:c>
      <x:c r="L15" s="40" t="str">
        <x:v>Administrative / clause</x:v>
      </x:c>
      <x:c r="M15" s="40" t="str">
        <x:v>No</x:v>
      </x:c>
      <x:c r="N15" s="40" t="str">
        <x:v>Medium</x:v>
      </x:c>
      <x:c r="O15" s="92" t="str">
        <x:v>Description identifies a correcting modification without substantive detail.</x:v>
      </x:c>
    </x:row>
    <x:row r="16" ht="42" customHeight="1">
      <x:c r="A16" s="40" t="str">
        <x:v>COA-012</x:v>
      </x:c>
      <x:c r="B16" s="40" t="str">
        <x:v>D/L explicit change-order action</x:v>
      </x:c>
      <x:c r="C16" s="40" t="str">
        <x:v>high_absolute_dollar</x:v>
      </x:c>
      <x:c r="D16" s="46" t="n">
        <x:v>18901</x:v>
      </x:c>
      <x:c r="E16" s="40" t="str">
        <x:v>GS11P01MAC0540</x:v>
      </x:c>
      <x:c r="F16" s="40" t="str">
        <x:v>PSDJ</x:v>
      </x:c>
      <x:c r="G16" s="40" t="str">
        <x:v>2016-05-10</x:v>
      </x:c>
      <x:c r="H16" s="40" t="str">
        <x:v>L</x:v>
      </x:c>
      <x:c r="I16" s="95" t="n">
        <x:v>6221472</x:v>
      </x:c>
      <x:c r="J16" s="40" t="str">
        <x:v>positive</x:v>
      </x:c>
      <x:c r="K16" s="92" t="str">
        <x:v>MODIFICATION PSDJ UNDER WHICH THE CONTRACTOR SHALL PROVIDE ALL LABOR, MATERIALS, EQUIPMENT AND SERVICES NECESSARY TO INCORPORATE THE WORK SHOWN AND DESCRIBED IN  CE 5117( G4375)- DOI BULLETIN N6-16 AND 6- 16A LIBRARY STACKS NEW WORK.THE TOTAL SETTLED AMOUNT FOR THIS WORK IS $7,373,883.00. THE SETTLED AMOUNT INCLUDES OPTION PRICING FOR THE SHELVING UNITS IN THE AMOUNT OF $936,751.00. THIS OPTION IS NOT BEING EXERCISED AT THIS TIME AND IS SUBJECT TO THE AVAILABILITY OF FUNDS.THIS MODIFICATION DEFINITIZES PDL MOD PCV3</x:v>
      </x:c>
      <x:c r="L16" s="40" t="str">
        <x:v>Substantive scope / cost</x:v>
      </x:c>
      <x:c r="M16" s="40" t="str">
        <x:v>Yes</x:v>
      </x:c>
      <x:c r="N16" s="40" t="str">
        <x:v>High</x:v>
      </x:c>
      <x:c r="O16" s="92" t="str">
        <x:v>Description identifies added, deleted, or revised project work.</x:v>
      </x:c>
    </x:row>
    <x:row r="17" ht="42" customHeight="1">
      <x:c r="A17" s="40" t="str">
        <x:v>COA-013</x:v>
      </x:c>
      <x:c r="B17" s="40" t="str">
        <x:v>D/L explicit change-order action</x:v>
      </x:c>
      <x:c r="C17" s="40" t="str">
        <x:v>high_absolute_dollar</x:v>
      </x:c>
      <x:c r="D17" s="46" t="n">
        <x:v>12720</x:v>
      </x:c>
      <x:c r="E17" s="40" t="str">
        <x:v>GS02P09DTC0018</x:v>
      </x:c>
      <x:c r="F17" s="40" t="str">
        <x:v>PCK6</x:v>
      </x:c>
      <x:c r="G17" s="40" t="str">
        <x:v>2014-10-17</x:v>
      </x:c>
      <x:c r="H17" s="40" t="str">
        <x:v>D</x:v>
      </x:c>
      <x:c r="I17" s="95" t="n">
        <x:v>-6185035.72</x:v>
      </x:c>
      <x:c r="J17" s="40" t="str">
        <x:v>negative</x:v>
      </x:c>
      <x:c r="K17" s="92" t="str">
        <x:v>THIS CREDIT MODIFICATION RELATES TO RFP 136 - DELETION OF THE CURTIAN WALL AT THE RODINO FOB.</x:v>
      </x:c>
      <x:c r="L17" s="40" t="str">
        <x:v>Substantive scope / cost</x:v>
      </x:c>
      <x:c r="M17" s="40" t="str">
        <x:v>Yes</x:v>
      </x:c>
      <x:c r="N17" s="40" t="str">
        <x:v>High</x:v>
      </x:c>
      <x:c r="O17" s="92" t="str">
        <x:v>Description identifies added, deleted, or revised project work.</x:v>
      </x:c>
    </x:row>
    <x:row r="18" ht="42" customHeight="1">
      <x:c r="A18" s="40" t="str">
        <x:v>COA-014</x:v>
      </x:c>
      <x:c r="B18" s="40" t="str">
        <x:v>D/L explicit change-order action</x:v>
      </x:c>
      <x:c r="C18" s="40" t="str">
        <x:v>high_absolute_dollar</x:v>
      </x:c>
      <x:c r="D18" s="46" t="n">
        <x:v>17472</x:v>
      </x:c>
      <x:c r="E18" s="40" t="str">
        <x:v>GS07P14HHC0052</x:v>
      </x:c>
      <x:c r="F18" s="40" t="str">
        <x:v>PC07</x:v>
      </x:c>
      <x:c r="G18" s="40" t="str">
        <x:v>2016-06-22</x:v>
      </x:c>
      <x:c r="H18" s="40" t="str">
        <x:v>D</x:v>
      </x:c>
      <x:c r="I18" s="95" t="n">
        <x:v>-5500000</x:v>
      </x:c>
      <x:c r="J18" s="40" t="str">
        <x:v>negative</x:v>
      </x:c>
      <x:c r="K18" s="92" t="str">
        <x:v>IGF::OT::IGF JJ PICKLE FEDERAL BUILDING IN AUSTIN, TX THIS MODIFICATION IS ISSUED TO DEDUCT $5,500,000 FROM THE TOTAL OBLIGATED AWARD AMOUNT AS PARTIAL COMPENSATION TO THE GOVERNMENT FOR THE DE-SCOPING OF THE FINAL DESIGN AND THE CONSTRUCTION WORK.</x:v>
      </x:c>
      <x:c r="L18" s="40" t="str">
        <x:v>Substantive scope / cost</x:v>
      </x:c>
      <x:c r="M18" s="40" t="str">
        <x:v>Yes</x:v>
      </x:c>
      <x:c r="N18" s="40" t="str">
        <x:v>High</x:v>
      </x:c>
      <x:c r="O18" s="92" t="str">
        <x:v>Description identifies added, deleted, or revised project work.</x:v>
      </x:c>
    </x:row>
    <x:row r="19" ht="42" customHeight="1">
      <x:c r="A19" s="40" t="str">
        <x:v>COA-015</x:v>
      </x:c>
      <x:c r="B19" s="40" t="str">
        <x:v>D/L explicit change-order action</x:v>
      </x:c>
      <x:c r="C19" s="40" t="str">
        <x:v>high_absolute_dollar</x:v>
      </x:c>
      <x:c r="D19" s="46" t="n">
        <x:v>102979</x:v>
      </x:c>
      <x:c r="E19" s="40" t="str">
        <x:v>47PM0123F0006</x:v>
      </x:c>
      <x:c r="F19" s="40" t="str">
        <x:v>PC0004</x:v>
      </x:c>
      <x:c r="G19" s="40" t="str">
        <x:v>2023-08-01</x:v>
      </x:c>
      <x:c r="H19" s="40" t="str">
        <x:v>D</x:v>
      </x:c>
      <x:c r="I19" s="95" t="n">
        <x:v>4864897</x:v>
      </x:c>
      <x:c r="J19" s="40" t="str">
        <x:v>positive</x:v>
      </x:c>
      <x:c r="K19" s="92" t="str">
        <x:v>PDL MOD NTE TO REPLACE/UPGRADE FLOOR BOXES WHERE NEEDED WITH BUILT IN IT/TEL PORTS BASED ON THE CE#1 AND ALSO DESIGN AND CONSTRUCT SELECTED WALL SYSTEMS BASED ON THE CE#2 AND CE#3 ITEMS.</x:v>
      </x:c>
      <x:c r="L19" s="40" t="str">
        <x:v>Substantive scope / cost</x:v>
      </x:c>
      <x:c r="M19" s="40" t="str">
        <x:v>Yes</x:v>
      </x:c>
      <x:c r="N19" s="40" t="str">
        <x:v>High</x:v>
      </x:c>
      <x:c r="O19" s="92" t="str">
        <x:v>Description identifies added, deleted, or revised project work.</x:v>
      </x:c>
    </x:row>
    <x:row r="20" ht="42" customHeight="1">
      <x:c r="A20" s="40" t="str">
        <x:v>COA-016</x:v>
      </x:c>
      <x:c r="B20" s="40" t="str">
        <x:v>D/L explicit change-order action</x:v>
      </x:c>
      <x:c r="C20" s="40" t="str">
        <x:v>high_absolute_dollar</x:v>
      </x:c>
      <x:c r="D20" s="46" t="n">
        <x:v>121090</x:v>
      </x:c>
      <x:c r="E20" s="40" t="str">
        <x:v>47PF0021C0017</x:v>
      </x:c>
      <x:c r="F20" s="40" t="str">
        <x:v>PC0048</x:v>
      </x:c>
      <x:c r="G20" s="40" t="str">
        <x:v>2025-09-30</x:v>
      </x:c>
      <x:c r="H20" s="40" t="str">
        <x:v>D</x:v>
      </x:c>
      <x:c r="I20" s="95" t="n">
        <x:v>4734626</x:v>
      </x:c>
      <x:c r="J20" s="40" t="str">
        <x:v>positive</x:v>
      </x:c>
      <x:c r="K20" s="92" t="str">
        <x:v>RECOVERY INSCOPE PCO TOMOCHICHI SAVANNAH GA</x:v>
      </x:c>
      <x:c r="L20" s="40" t="str">
        <x:v>Substantive scope / cost</x:v>
      </x:c>
      <x:c r="M20" s="40" t="str">
        <x:v>Yes</x:v>
      </x:c>
      <x:c r="N20" s="40" t="str">
        <x:v>High</x:v>
      </x:c>
      <x:c r="O20" s="92" t="str">
        <x:v>Description identifies added, deleted, or revised project work.</x:v>
      </x:c>
    </x:row>
    <x:row r="21" ht="42" customHeight="1">
      <x:c r="A21" s="40" t="str">
        <x:v>COA-017</x:v>
      </x:c>
      <x:c r="B21" s="40" t="str">
        <x:v>D/L explicit change-order action</x:v>
      </x:c>
      <x:c r="C21" s="40" t="str">
        <x:v>high_absolute_dollar</x:v>
      </x:c>
      <x:c r="D21" s="46" t="n">
        <x:v>97315</x:v>
      </x:c>
      <x:c r="E21" s="40" t="str">
        <x:v>47PC0322F0001</x:v>
      </x:c>
      <x:c r="F21" s="40" t="str">
        <x:v>PA0001</x:v>
      </x:c>
      <x:c r="G21" s="40" t="str">
        <x:v>2021-12-07</x:v>
      </x:c>
      <x:c r="H21" s="40" t="str">
        <x:v>D</x:v>
      </x:c>
      <x:c r="I21" s="95" t="n">
        <x:v>-4659000</x:v>
      </x:c>
      <x:c r="J21" s="40" t="str">
        <x:v>negative</x:v>
      </x:c>
      <x:c r="K21" s="92" t="str">
        <x:v>THE PURPOSE OF MOD PS0001 IS TO CHANGE COS.</x:v>
      </x:c>
      <x:c r="L21" s="40" t="str">
        <x:v>Indeterminate</x:v>
      </x:c>
      <x:c r="M21" s="40" t="str">
        <x:v>Unclear</x:v>
      </x:c>
      <x:c r="N21" s="40" t="str">
        <x:v>Low</x:v>
      </x:c>
      <x:c r="O21" s="92" t="str">
        <x:v>Description does not provide enough detail for a defensible classification.</x:v>
      </x:c>
    </x:row>
    <x:row r="22" ht="42" customHeight="1">
      <x:c r="A22" s="40" t="str">
        <x:v>COA-018</x:v>
      </x:c>
      <x:c r="B22" s="40" t="str">
        <x:v>D/L explicit change-order action</x:v>
      </x:c>
      <x:c r="C22" s="40" t="str">
        <x:v>high_absolute_dollar</x:v>
      </x:c>
      <x:c r="D22" s="46" t="n">
        <x:v>62693</x:v>
      </x:c>
      <x:c r="E22" s="40" t="str">
        <x:v>GS11P17MMC0002</x:v>
      </x:c>
      <x:c r="F22" s="40" t="str">
        <x:v>PC18</x:v>
      </x:c>
      <x:c r="G22" s="40" t="str">
        <x:v>2018-10-04</x:v>
      </x:c>
      <x:c r="H22" s="40" t="str">
        <x:v>D</x:v>
      </x:c>
      <x:c r="I22" s="95" t="n">
        <x:v>4574181</x:v>
      </x:c>
      <x:c r="J22" s="40" t="str">
        <x:v>positive</x:v>
      </x:c>
      <x:c r="K22" s="92" t="str">
        <x:v>CONTRACT NUMBER- GS-11-P-17-MM-C-0002, CUP2, ST ELIZABETHS WEST CAMPUS, SE, WASH., DC UNILATERAL DIRECTIVE MOD PC18: VARIOUS SCOPE ADDITIONS   NTE $4,574,181.00  IN ACCORDANCE WITH FAR 52.243 - CHANGES (FIXED PRICE) ISSUED IN YOUR CONTRACT, YOU ARE HEREBY DIRECTED TO PROCEED WITH THE DEFINED SCOPES OF WORK TO PROVIDE ALL LABOR, SUPERVISION, MATERIAL, AND EQUIPMENT FOR VARIOUS DEFINED SCOPES OF WORK UNDER THE FOLLOWING CES, AND IN ACCORDANCE WITH THE CONTRACT. (REFER TO INDIVIDUAL CE'S, SCOPE OF WORK).  CLIN 0026 - CE-0008 ELECTRICAL GEAR SIZE INCREASE                     ADD $1,827,540.00  CONTRACTOR TO PROVIDE ALL LABOR, MATERIALS, AND EQUIPMENT TO INCREASE THE SIZE OF THE NORMAL AND STANDBY ELECTRICAL GEAR TO ACCOMMODATE FUTURE LOADS OF CAMPUS, AS THE BUILDING DESIGN DOCS DIDN'T FULLY DEPICT THE SIZE OF ELECTRICAL EQUIPMENT. REF. BALFOUR BEATTY PROPOSAL DATED 09/12/2018  CLIN 0027 CE-0004 INCREASED FUEL OIL STORAGE CAPACITY          ADD   $818,729.00 CONTRACTOR TO PROVIDE ALL LABOR, MATERIALS, AND EQUIPMENT TO INCREASE THE FUEL OIL STORAGE CAPACITY IN THE CENTRAL UTILITY PLANT, AN ADDITIONAL FUEL TANK WAS PROVIDED. REF. BALFOUR BEATTY PROPOSAL DATED 09/11/2018  CLIN 0028-  CE-0043 SITE LIGHTING OUTAGE IMPACTS                     ADD   $2,526.00 CONTRACTOR WAS DELAYED IN PERFORMING THEIR SCOPE OF WORK ON TIME DUE TO DIFFICULTIES THE GOVERNMENT HAD IN DE-ENERGIZING THE EXISTING SITE LIGHTING CIRCUITS IN THEIR LIMITS OF DISTURBANCE. REF. BALFOUR BEATTY PROPOSAL DATED 07/12/2017  CLIN 0029- CE-0047 EXPOSE EMERGENCY ELECTRIC DUCTBANK          ADD    28,000.00 CONTRACTOR TO PROVIDE ALL LABOR, MATERIALS, AND EQUIPMENT TO PERFORM INVESTIGATIVE WORK SO AS NOT TO DISRUPT THE LIVE DUCTBANK AND CONTINUE THEIR SCOPE OF WORK TO CONSTRUCT THE NEW UTILITY PLANT. REF. BALFOUR BEATTY PROPOSAL DATED 07/20/2017  CLIN 0030 CE-0052 SOILS PRECHARACTERIZATION - OVER ALLOWANCE     ADD 389,273.00  CONTRACTOR TO PROVIDE ALL LABOR, MATERIALS, AND EQUIPMENT TO PERFORM SOIL PRE-CHARACTERIZATION, WHICH HAS NOT BEEN PERFORMED ON THE CUP 2 PROJECT SITE. A GEOTECHICAL ENGINEER HAS BEEN ENGAGED TO PERFORM THESE SERVICES TO ENABLE EXCAVATION TO BEGIN AND PROVIDE PROPER CATEGORIZATION FOR EFFICIENT EXPORT OF CONTAMINATED SOILS DURING MASS EXCAVATION. REF. BALFOUR BEATTY PROPOSAL DATED 08/31/2017  CLIN 0031  CE-0028.4 ASI-011 DOC A CONSTRUCTION - BALANCE OF COSTS    ADD $487,345.00 CONTRACTOR TO PROVIDE ALL LABOR, MATERIALS, AND EQUIPMENT FOR THE BALANCE OF COSTS FOR DOC A CONSTRUCTION. REF. BALFOUR BEATTY PROPOSAL DATED 03/09/2018  CLIN 0032 CE0-151 - CENTER BUILDING PERMANENT POWER    ADD $725,097.00 CONTRACTOR TO PROVIDE ALL LABOR, MATERIALS, AND EQUIPMENT TO PROVIDE PERMANENT POWER TO THE CENTER BUILDING REF. BALFOUR BEATTY PROPOSAL DATED 03/24/2018  CLIN 0033 CE-0013 - ADD'L TELECOM SCOPE      ADD $212,517.00 CONTRACTOR TO PROVIDE ALL LABOR, MATERIALS, AND EQUIPMENT TO PROVIDE AN ADDITIONAL TELECOM ROOM, SO THE PROJECT RECEIVES THE REQUIRED IT SERVICES. REF. BALFOUR BEATTY PROPOSAL DATED 09/11/2018  CLIN 0034  - CE-0249 LEED CERTIFICATION     ADD   $83,154.00 CONTRACTOR SHALL COORDINATE AND FACILITATE THE LEED CERTIFICATION PROCESS WITH USGBC TO MEET THE GSA LEED SILVER REQUIREMENTS FOR THE CUP2 PROJECT. REF. BALFOUR BEATTY PROPOSAL DATED 08/09/2018  THE ESTABLISHED COST FOR THESE CES IS NTE THE AGREED AGGREGATE AMOUNT OF $4,574,181.00.  THIS NON-COMPENSABLE TIME MODIFICATION IS ISSUED IN ACCORDANCE WITH GSAR 552.243-71 AND IS A UNILATERAL EQUITABLE ADJUSTMENT DETERMINATION.  SUBSTANTIAL CONTRACT COMPLETION DATE REMAINS AS MAY 31, 2019.  ALL WORK IS TO BE ACCOMPLISHED IN ACCORDANCE WITH ALL APPLICABLE REGULATIONS AND CONTRACT STANDARDS.   ALL TERMS AND CONDITIONS REMAIN IN FULL FORCE AND EFFECT</x:v>
      </x:c>
      <x:c r="L22" s="40" t="str">
        <x:v>Scope plus time</x:v>
      </x:c>
      <x:c r="M22" s="40" t="str">
        <x:v>Yes</x:v>
      </x:c>
      <x:c r="N22" s="40" t="str">
        <x:v>Medium</x:v>
      </x:c>
      <x:c r="O22" s="92" t="str">
        <x:v>Description contains both physical/scope work and a schedule change.</x:v>
      </x:c>
    </x:row>
    <x:row r="23" ht="42" customHeight="1">
      <x:c r="A23" s="40" t="str">
        <x:v>COA-019</x:v>
      </x:c>
      <x:c r="B23" s="40" t="str">
        <x:v>D/L explicit change-order action</x:v>
      </x:c>
      <x:c r="C23" s="40" t="str">
        <x:v>high_absolute_dollar</x:v>
      </x:c>
      <x:c r="D23" s="46" t="n">
        <x:v>129667</x:v>
      </x:c>
      <x:c r="E23" s="40" t="str">
        <x:v>47PF0021C0017</x:v>
      </x:c>
      <x:c r="F23" s="40" t="str">
        <x:v>PC0040</x:v>
      </x:c>
      <x:c r="G23" s="40" t="str">
        <x:v>2024-11-25</x:v>
      </x:c>
      <x:c r="H23" s="40" t="str">
        <x:v>D</x:v>
      </x:c>
      <x:c r="I23" s="95" t="n">
        <x:v>4483665</x:v>
      </x:c>
      <x:c r="J23" s="40" t="str">
        <x:v>positive</x:v>
      </x:c>
      <x:c r="K23" s="92" t="str">
        <x:v>INSCOPE CHANGE ORDERS AND REBASELINE TOMOCHICHI SAVANNAH GA</x:v>
      </x:c>
      <x:c r="L23" s="40" t="str">
        <x:v>Substantive scope / cost</x:v>
      </x:c>
      <x:c r="M23" s="40" t="str">
        <x:v>Yes</x:v>
      </x:c>
      <x:c r="N23" s="40" t="str">
        <x:v>High</x:v>
      </x:c>
      <x:c r="O23" s="92" t="str">
        <x:v>Description identifies added, deleted, or revised project work.</x:v>
      </x:c>
    </x:row>
    <x:row r="24" ht="42" customHeight="1">
      <x:c r="A24" s="40" t="str">
        <x:v>COA-020</x:v>
      </x:c>
      <x:c r="B24" s="40" t="str">
        <x:v>D/L explicit change-order action</x:v>
      </x:c>
      <x:c r="C24" s="40" t="str">
        <x:v>high_absolute_dollar</x:v>
      </x:c>
      <x:c r="D24" s="46" t="n">
        <x:v>2591</x:v>
      </x:c>
      <x:c r="E24" s="40" t="str">
        <x:v>GS11P15ZGC0149</x:v>
      </x:c>
      <x:c r="F24" s="40" t="str">
        <x:v>PO01</x:v>
      </x:c>
      <x:c r="G24" s="40" t="str">
        <x:v>2015-08-14</x:v>
      </x:c>
      <x:c r="H24" s="40" t="str">
        <x:v>D</x:v>
      </x:c>
      <x:c r="I24" s="95" t="n">
        <x:v>4461949.62</x:v>
      </x:c>
      <x:c r="J24" s="40" t="str">
        <x:v>positive</x:v>
      </x:c>
      <x:c r="K24" s="92" t="str">
        <x:v>IGF::OT::IGF</x:v>
      </x:c>
      <x:c r="L24" s="40" t="str">
        <x:v>Indeterminate</x:v>
      </x:c>
      <x:c r="M24" s="40" t="str">
        <x:v>Unclear</x:v>
      </x:c>
      <x:c r="N24" s="40" t="str">
        <x:v>Low</x:v>
      </x:c>
      <x:c r="O24" s="92" t="str">
        <x:v>Description is missing, generic, or points to unattached material.</x:v>
      </x:c>
    </x:row>
    <x:row r="25" ht="42" customHeight="1">
      <x:c r="A25" s="40" t="str">
        <x:v>COA-021</x:v>
      </x:c>
      <x:c r="B25" s="40" t="str">
        <x:v>D/L explicit change-order action</x:v>
      </x:c>
      <x:c r="C25" s="40" t="str">
        <x:v>representative_random</x:v>
      </x:c>
      <x:c r="D25" s="46" t="n">
        <x:v>60604</x:v>
      </x:c>
      <x:c r="E25" s="40" t="str">
        <x:v>GS08P17JBC0003</x:v>
      </x:c>
      <x:c r="F25" s="40" t="str">
        <x:v>PC17</x:v>
      </x:c>
      <x:c r="G25" s="40" t="str">
        <x:v>2018-12-19</x:v>
      </x:c>
      <x:c r="H25" s="40" t="str">
        <x:v>D</x:v>
      </x:c>
      <x:c r="I25" s="95" t="n">
        <x:v>556046.53</x:v>
      </x:c>
      <x:c r="J25" s="40" t="str">
        <x:v>positive</x:v>
      </x:c>
      <x:c r="K25" s="92" t="str">
        <x:v>A. THE PURPOSE OF THIS MODIFICATION IS TO PROVIDE ALL LABOR, MATERIALS, SUPERVISION AND MANAGEMENT ASSOCIATED WITH CORS 89, AND 103R  B. THE FOLLOWING ITEMS ARE HEREBY INCORPORATED INTO CONTRACT GS-08-P-17-JB-C-0003: -SWINERTON BUILDERS COR #89 FOR $477,268.44, DATED 8/8/2018, CENTRIFUGAL WATER CHILLER -SWINERTON BUILDERS COR #103R FOR $78,778.09, DATED 8/8/2018, COOLING TOWER BY-PASS C.     THE CONTRACT AWARD HAS INCREASED BY $556,046.53 FROM 12,677,769.32 TO $13,233,815.85 D. THE CONTRACT PERIOD OF PERFORMANCE IS EXTENDED FROM DECEMBER 20, 2018 TO MARCH 12, 2019  E. CONTRACTOR STATEMENT OF RELEASE: THE CONTRACTOR HEREBY ACCEPTS THE ADJUSTMENT IN THE PRICE AND PERFORMANCE SET FORTH IN THIS MODIFICATION AS THE COMPLETE, EQUITABLE, AND FINAL ADJUSTMENTS AUTHORIZED HEREIN, AND AGREES THAT THE GOVERNMENT HAS NO FURTHER LIABILITY WHATSOEVER, DIRECTLY OR INDIRECTLY, IN REGARD TO ANY CLAIMS, KNOWN OR UNKNOWN, INCLUDING CLAIMS FOR DELAY AND/OR DISRUPTION, FOR ANY ADDITIONAL ADJUSTMENT TO THE CONTRACT.</x:v>
      </x:c>
      <x:c r="L25" s="40" t="str">
        <x:v>Scope plus time</x:v>
      </x:c>
      <x:c r="M25" s="40" t="str">
        <x:v>Yes</x:v>
      </x:c>
      <x:c r="N25" s="40" t="str">
        <x:v>Medium</x:v>
      </x:c>
      <x:c r="O25" s="92" t="str">
        <x:v>Description contains both physical/scope work and a schedule change.</x:v>
      </x:c>
    </x:row>
    <x:row r="26" ht="42" customHeight="1">
      <x:c r="A26" s="40" t="str">
        <x:v>COA-022</x:v>
      </x:c>
      <x:c r="B26" s="40" t="str">
        <x:v>D/L explicit change-order action</x:v>
      </x:c>
      <x:c r="C26" s="40" t="str">
        <x:v>representative_random</x:v>
      </x:c>
      <x:c r="D26" s="46" t="n">
        <x:v>76006</x:v>
      </x:c>
      <x:c r="E26" s="40" t="str">
        <x:v>47PH0919F0019</x:v>
      </x:c>
      <x:c r="F26" s="40" t="str">
        <x:v>PS0002</x:v>
      </x:c>
      <x:c r="G26" s="40" t="str">
        <x:v>2019-10-22</x:v>
      </x:c>
      <x:c r="H26" s="40" t="str">
        <x:v>D</x:v>
      </x:c>
      <x:c r="I26" s="95" t="n">
        <x:v>419692</x:v>
      </x:c>
      <x:c r="J26" s="40" t="str">
        <x:v>positive</x:v>
      </x:c>
      <x:c r="K26" s="92" t="str">
        <x:v>MODIFICATION PS02 IS EXECUTED FOR ADDITIONAL REQUIREMENTS TO THE SCOPE AS PER CLARIFICATIONS THAT CAME AS A RESULT OF THE 35% DESIGN.</x:v>
      </x:c>
      <x:c r="L26" s="40" t="str">
        <x:v>Substantive scope / cost</x:v>
      </x:c>
      <x:c r="M26" s="40" t="str">
        <x:v>Yes</x:v>
      </x:c>
      <x:c r="N26" s="40" t="str">
        <x:v>High</x:v>
      </x:c>
      <x:c r="O26" s="92" t="str">
        <x:v>Description identifies added, deleted, or revised project work.</x:v>
      </x:c>
    </x:row>
    <x:row r="27" ht="42" customHeight="1">
      <x:c r="A27" s="40" t="str">
        <x:v>COA-023</x:v>
      </x:c>
      <x:c r="B27" s="40" t="str">
        <x:v>D/L explicit change-order action</x:v>
      </x:c>
      <x:c r="C27" s="40" t="str">
        <x:v>representative_random</x:v>
      </x:c>
      <x:c r="D27" s="46" t="n">
        <x:v>4494</x:v>
      </x:c>
      <x:c r="E27" s="40" t="str">
        <x:v>GS11P14YMD0059</x:v>
      </x:c>
      <x:c r="F27" s="40" t="str">
        <x:v>PC01</x:v>
      </x:c>
      <x:c r="G27" s="40" t="str">
        <x:v>2015-06-23</x:v>
      </x:c>
      <x:c r="H27" s="40" t="str">
        <x:v>D</x:v>
      </x:c>
      <x:c r="I27" s="95" t="n">
        <x:v>349840.74</x:v>
      </x:c>
      <x:c r="J27" s="40" t="str">
        <x:v>positive</x:v>
      </x:c>
      <x:c r="K27" s="92" t="str">
        <x:v>MODIFICATION TO ADD ADDITIONAL WORK IGF::CT::IGF</x:v>
      </x:c>
      <x:c r="L27" s="40" t="str">
        <x:v>Substantive scope / cost</x:v>
      </x:c>
      <x:c r="M27" s="40" t="str">
        <x:v>Yes</x:v>
      </x:c>
      <x:c r="N27" s="40" t="str">
        <x:v>High</x:v>
      </x:c>
      <x:c r="O27" s="92" t="str">
        <x:v>Description identifies added, deleted, or revised project work.</x:v>
      </x:c>
    </x:row>
    <x:row r="28" ht="42" customHeight="1">
      <x:c r="A28" s="40" t="str">
        <x:v>COA-024</x:v>
      </x:c>
      <x:c r="B28" s="40" t="str">
        <x:v>D/L explicit change-order action</x:v>
      </x:c>
      <x:c r="C28" s="40" t="str">
        <x:v>representative_random</x:v>
      </x:c>
      <x:c r="D28" s="46" t="n">
        <x:v>60410</x:v>
      </x:c>
      <x:c r="E28" s="40" t="str">
        <x:v>GSP0216PC7069</x:v>
      </x:c>
      <x:c r="F28" s="40" t="str">
        <x:v>PC06</x:v>
      </x:c>
      <x:c r="G28" s="40" t="str">
        <x:v>2018-12-21</x:v>
      </x:c>
      <x:c r="H28" s="40" t="str">
        <x:v>D</x:v>
      </x:c>
      <x:c r="I28" s="95" t="n">
        <x:v>316244.16</x:v>
      </x:c>
      <x:c r="J28" s="40" t="str">
        <x:v>positive</x:v>
      </x:c>
      <x:c r="K28" s="92" t="str">
        <x:v>MODIFICATION NUMBER PC06 IS HEREBY ISSUED TO INCORPORATE THE ADDITIONAL SCOPE OF WORK FOR THE EAST SIDE ELECTRICAL CLOSETS, AND LOWER LEVEL 2 RESTROOMS,  DUE TO DELAYS IN THE PROJECT, THE PERIOD OF PERFORMANCE HAS BEEN REVISED TO MARCH 30, 2018.   ALL OTHER TERMS AND CONDITIONS REMAIN THE SAME.</x:v>
      </x:c>
      <x:c r="L28" s="40" t="str">
        <x:v>Scope plus time</x:v>
      </x:c>
      <x:c r="M28" s="40" t="str">
        <x:v>Yes</x:v>
      </x:c>
      <x:c r="N28" s="40" t="str">
        <x:v>Medium</x:v>
      </x:c>
      <x:c r="O28" s="92" t="str">
        <x:v>Description contains both physical/scope work and a schedule change.</x:v>
      </x:c>
    </x:row>
    <x:row r="29" ht="42" customHeight="1">
      <x:c r="A29" s="40" t="str">
        <x:v>COA-025</x:v>
      </x:c>
      <x:c r="B29" s="40" t="str">
        <x:v>D/L explicit change-order action</x:v>
      </x:c>
      <x:c r="C29" s="40" t="str">
        <x:v>representative_random</x:v>
      </x:c>
      <x:c r="D29" s="46" t="n">
        <x:v>34805</x:v>
      </x:c>
      <x:c r="E29" s="40" t="str">
        <x:v>GS02P15DTC7011</x:v>
      </x:c>
      <x:c r="F29" s="40" t="str">
        <x:v>PC15</x:v>
      </x:c>
      <x:c r="G29" s="40" t="str">
        <x:v>2017-01-19</x:v>
      </x:c>
      <x:c r="H29" s="40" t="str">
        <x:v>D</x:v>
      </x:c>
      <x:c r="I29" s="95" t="n">
        <x:v>267240.68</x:v>
      </x:c>
      <x:c r="J29" s="40" t="str">
        <x:v>positive</x:v>
      </x:c>
      <x:c r="K29" s="92" t="str">
        <x:v>IGF::OT::IGF  OPTIONAL CLIN AND ADDITIONAL STAIRWELL WORK.</x:v>
      </x:c>
      <x:c r="L29" s="40" t="str">
        <x:v>Option / likely miscoded</x:v>
      </x:c>
      <x:c r="M29" s="40" t="str">
        <x:v>Mixed</x:v>
      </x:c>
      <x:c r="N29" s="40" t="str">
        <x:v>Medium</x:v>
      </x:c>
      <x:c r="O29" s="92" t="str">
        <x:v>Combines an optional CLIN with added stairwell work.</x:v>
      </x:c>
    </x:row>
    <x:row r="30" ht="42" customHeight="1">
      <x:c r="A30" s="40" t="str">
        <x:v>COA-026</x:v>
      </x:c>
      <x:c r="B30" s="40" t="str">
        <x:v>D/L explicit change-order action</x:v>
      </x:c>
      <x:c r="C30" s="40" t="str">
        <x:v>representative_random</x:v>
      </x:c>
      <x:c r="D30" s="46" t="n">
        <x:v>33782</x:v>
      </x:c>
      <x:c r="E30" s="40" t="str">
        <x:v>GS11P16YTC7150</x:v>
      </x:c>
      <x:c r="F30" s="40" t="str">
        <x:v>PC01</x:v>
      </x:c>
      <x:c r="G30" s="40" t="str">
        <x:v>2017-02-21</x:v>
      </x:c>
      <x:c r="H30" s="40" t="str">
        <x:v>D</x:v>
      </x:c>
      <x:c r="I30" s="95" t="n">
        <x:v>218595</x:v>
      </x:c>
      <x:c r="J30" s="40" t="str">
        <x:v>positive</x:v>
      </x:c>
      <x:c r="K30" s="92" t="str">
        <x:v>ADDITIONAL SERVICES FOR THE RENOVATIONS PROJECT. IGF::CL::IGF</x:v>
      </x:c>
      <x:c r="L30" s="40" t="str">
        <x:v>Substantive scope / cost</x:v>
      </x:c>
      <x:c r="M30" s="40" t="str">
        <x:v>Yes</x:v>
      </x:c>
      <x:c r="N30" s="40" t="str">
        <x:v>High</x:v>
      </x:c>
      <x:c r="O30" s="92" t="str">
        <x:v>Description identifies added, deleted, or revised project work.</x:v>
      </x:c>
    </x:row>
    <x:row r="31" ht="42" customHeight="1">
      <x:c r="A31" s="40" t="str">
        <x:v>COA-027</x:v>
      </x:c>
      <x:c r="B31" s="40" t="str">
        <x:v>D/L explicit change-order action</x:v>
      </x:c>
      <x:c r="C31" s="40" t="str">
        <x:v>representative_random</x:v>
      </x:c>
      <x:c r="D31" s="46" t="n">
        <x:v>28546</x:v>
      </x:c>
      <x:c r="E31" s="40" t="str">
        <x:v>GS04P17BVC0001</x:v>
      </x:c>
      <x:c r="F31" s="40" t="str">
        <x:v>PS03</x:v>
      </x:c>
      <x:c r="G31" s="40" t="str">
        <x:v>2017-07-13</x:v>
      </x:c>
      <x:c r="H31" s="40" t="str">
        <x:v>D</x:v>
      </x:c>
      <x:c r="I31" s="95" t="n">
        <x:v>204974.69</x:v>
      </x:c>
      <x:c r="J31" s="40" t="str">
        <x:v>positive</x:v>
      </x:c>
      <x:c r="K31" s="92" t="str">
        <x:v>IGF::OT::IGF THIS IS MODIFICATION PS03--FOR THE MLK JR. FEDERAL BUILDING, ATLANTA, GA  30303 RECONCILIATION PROJECT. THIS MODIFICATION INCLUDES MULTIPLE CHANGE ORDERS.  THESE CHANGES ADDED CLINS:  0008 ($2,980.13), 0009 ($79,202.00), AND 0010 ($122,792.56).  THE TOTAL CONTRACT PRICE WILL INCREASE BY $204,974.69 FROM $3,696,767.07 TO $3,901,741.76.</x:v>
      </x:c>
      <x:c r="L31" s="40" t="str">
        <x:v>Substantive scope / cost</x:v>
      </x:c>
      <x:c r="M31" s="40" t="str">
        <x:v>Yes</x:v>
      </x:c>
      <x:c r="N31" s="40" t="str">
        <x:v>High</x:v>
      </x:c>
      <x:c r="O31" s="92" t="str">
        <x:v>Description identifies added, deleted, or revised project work.</x:v>
      </x:c>
    </x:row>
    <x:row r="32" ht="42" customHeight="1">
      <x:c r="A32" s="40" t="str">
        <x:v>COA-028</x:v>
      </x:c>
      <x:c r="B32" s="40" t="str">
        <x:v>D/L explicit change-order action</x:v>
      </x:c>
      <x:c r="C32" s="40" t="str">
        <x:v>representative_random</x:v>
      </x:c>
      <x:c r="D32" s="46" t="n">
        <x:v>33527</x:v>
      </x:c>
      <x:c r="E32" s="40" t="str">
        <x:v>GS11P06MKC0030</x:v>
      </x:c>
      <x:c r="F32" s="40" t="str">
        <x:v>PCJ6</x:v>
      </x:c>
      <x:c r="G32" s="40" t="str">
        <x:v>2017-02-28</x:v>
      </x:c>
      <x:c r="H32" s="40" t="str">
        <x:v>D</x:v>
      </x:c>
      <x:c r="I32" s="95" t="n">
        <x:v>150000</x:v>
      </x:c>
      <x:c r="J32" s="40" t="str">
        <x:v>positive</x:v>
      </x:c>
      <x:c r="K32" s="92" t="str">
        <x:v>PDL NTE FOR AV, IT AND SECURITY INFRASTRUCTURE, BULLETIN 51 REQS</x:v>
      </x:c>
      <x:c r="L32" s="40" t="str">
        <x:v>Substantive scope / cost</x:v>
      </x:c>
      <x:c r="M32" s="40" t="str">
        <x:v>Yes</x:v>
      </x:c>
      <x:c r="N32" s="40" t="str">
        <x:v>Medium</x:v>
      </x:c>
      <x:c r="O32" s="92" t="str">
        <x:v>Directs tenant fit-out AV, IT, and security requirements.</x:v>
      </x:c>
    </x:row>
    <x:row r="33" ht="42" customHeight="1">
      <x:c r="A33" s="40" t="str">
        <x:v>COA-029</x:v>
      </x:c>
      <x:c r="B33" s="40" t="str">
        <x:v>D/L explicit change-order action</x:v>
      </x:c>
      <x:c r="C33" s="40" t="str">
        <x:v>representative_random</x:v>
      </x:c>
      <x:c r="D33" s="46" t="n">
        <x:v>20897</x:v>
      </x:c>
      <x:c r="E33" s="40" t="str">
        <x:v>GS11P15YTC0230</x:v>
      </x:c>
      <x:c r="F33" s="40" t="str">
        <x:v>PC03</x:v>
      </x:c>
      <x:c r="G33" s="40" t="str">
        <x:v>2016-03-01</x:v>
      </x:c>
      <x:c r="H33" s="40" t="str">
        <x:v>D</x:v>
      </x:c>
      <x:c r="I33" s="95" t="n">
        <x:v>142860</x:v>
      </x:c>
      <x:c r="J33" s="40" t="str">
        <x:v>positive</x:v>
      </x:c>
      <x:c r="K33" s="92" t="str">
        <x:v>MODIFICATION FOR ADDITIONAL SERVICES. IGF::OT::IGF FOR OTHER FUNCTIONS</x:v>
      </x:c>
      <x:c r="L33" s="40" t="str">
        <x:v>Substantive scope / cost</x:v>
      </x:c>
      <x:c r="M33" s="40" t="str">
        <x:v>Yes</x:v>
      </x:c>
      <x:c r="N33" s="40" t="str">
        <x:v>High</x:v>
      </x:c>
      <x:c r="O33" s="92" t="str">
        <x:v>Description identifies added, deleted, or revised project work.</x:v>
      </x:c>
    </x:row>
    <x:row r="34" ht="42" customHeight="1">
      <x:c r="A34" s="40" t="str">
        <x:v>COA-030</x:v>
      </x:c>
      <x:c r="B34" s="40" t="str">
        <x:v>D/L explicit change-order action</x:v>
      </x:c>
      <x:c r="C34" s="40" t="str">
        <x:v>representative_random</x:v>
      </x:c>
      <x:c r="D34" s="46" t="n">
        <x:v>62483</x:v>
      </x:c>
      <x:c r="E34" s="40" t="str">
        <x:v>47PM0518F0001</x:v>
      </x:c>
      <x:c r="F34" s="40" t="str">
        <x:v>PS0003</x:v>
      </x:c>
      <x:c r="G34" s="40" t="str">
        <x:v>2018-10-12</x:v>
      </x:c>
      <x:c r="H34" s="40" t="str">
        <x:v>D</x:v>
      </x:c>
      <x:c r="I34" s="95" t="n">
        <x:v>137905.5</x:v>
      </x:c>
      <x:c r="J34" s="40" t="str">
        <x:v>positive</x:v>
      </x:c>
      <x:c r="K34" s="92" t="str">
        <x:v>TASK ORDER 47PM0518F0001, AGAINST THE BASE IDIQ CONTRACT #47PM0518D0004, IS HEREBY MODIFIED (PS0003) TO INCLUDE THE FOLLOWING CHANGES:  UNFORESEEN SITE CONDITIONS, AS PER THE ATTACHED SOW DATED 10/12/18, TO INCLUDE THE VISITOR PARKING AREA ON THE SOUTH SIDE OF THE PARKING LOT TO BE PAVED WITH THE LARGER PARKING LOT REPAVING AND MILLING FOR GSA-FRC RESURFACING PARKING LOT PROJECT.  EXTEND THE PERIOD OF PERFORMANCE BY 30 DAYS TO ACCOMMODATE THIS ADDITIONAL WORK. THE POP COMPLETION DATE IS EXTENDED FROM 11/11/18 TO 12/15/18  AWARD AMOUNT $256,000.00 MOD PS0001 AMOUNT $0.00 MOD PS0002 AMOUNT $19,178.58 MOD PS0003 AMOUNT $137,905.50 _____________________________________________________________  NEW AWARD AMOUNT $413,084.08  ALL OTHER TERMS AND CONDITIONS REMAIN UNCHANGED. SHOULD YOU HAVE ANY QUESTIONS REGARDING THIS MOD, PLEASE CONTACT THE CONTRACT SPECIALIST (JAMAL.MAGEE@GSA.GOV), THE PROJECT MANAGER (RANDY.CARDINAL@GSA.GOV), OR THE COR (TRISH.GRETSKY@GSA.GOV).</x:v>
      </x:c>
      <x:c r="L34" s="40" t="str">
        <x:v>Scope plus time</x:v>
      </x:c>
      <x:c r="M34" s="40" t="str">
        <x:v>Yes</x:v>
      </x:c>
      <x:c r="N34" s="40" t="str">
        <x:v>Medium</x:v>
      </x:c>
      <x:c r="O34" s="92" t="str">
        <x:v>Description contains both physical/scope work and a schedule change.</x:v>
      </x:c>
    </x:row>
    <x:row r="35" ht="42" customHeight="1">
      <x:c r="A35" s="40" t="str">
        <x:v>COA-031</x:v>
      </x:c>
      <x:c r="B35" s="40" t="str">
        <x:v>D/L explicit change-order action</x:v>
      </x:c>
      <x:c r="C35" s="40" t="str">
        <x:v>representative_random</x:v>
      </x:c>
      <x:c r="D35" s="46" t="n">
        <x:v>116315</x:v>
      </x:c>
      <x:c r="E35" s="40" t="str">
        <x:v>47PC0223F0049</x:v>
      </x:c>
      <x:c r="F35" s="40" t="str">
        <x:v>PS0003</x:v>
      </x:c>
      <x:c r="G35" s="40" t="str">
        <x:v>2024-03-27</x:v>
      </x:c>
      <x:c r="H35" s="40" t="str">
        <x:v>D</x:v>
      </x:c>
      <x:c r="I35" s="95" t="n">
        <x:v>127481.11</x:v>
      </x:c>
      <x:c r="J35" s="40" t="str">
        <x:v>positive</x:v>
      </x:c>
      <x:c r="K35" s="92" t="str">
        <x:v>THURGOOD MARSHALL US COURTHOUSE PATIO RENOVATION - BALLISTIC BLAST DOOR MODIFICATION</x:v>
      </x:c>
      <x:c r="L35" s="40" t="str">
        <x:v>Substantive scope / cost</x:v>
      </x:c>
      <x:c r="M35" s="40" t="str">
        <x:v>Yes</x:v>
      </x:c>
      <x:c r="N35" s="40" t="str">
        <x:v>High</x:v>
      </x:c>
      <x:c r="O35" s="92" t="str">
        <x:v>Description identifies added, deleted, or revised project work.</x:v>
      </x:c>
    </x:row>
    <x:row r="36" ht="42" customHeight="1">
      <x:c r="A36" s="40" t="str">
        <x:v>COA-032</x:v>
      </x:c>
      <x:c r="B36" s="40" t="str">
        <x:v>D/L explicit change-order action</x:v>
      </x:c>
      <x:c r="C36" s="40" t="str">
        <x:v>representative_random</x:v>
      </x:c>
      <x:c r="D36" s="46" t="n">
        <x:v>86651</x:v>
      </x:c>
      <x:c r="E36" s="40" t="str">
        <x:v>47PC0320F0008</x:v>
      </x:c>
      <x:c r="F36" s="40" t="str">
        <x:v>PS0003</x:v>
      </x:c>
      <x:c r="G36" s="40" t="str">
        <x:v>2020-11-19</x:v>
      </x:c>
      <x:c r="H36" s="40" t="str">
        <x:v>D</x:v>
      </x:c>
      <x:c r="I36" s="95" t="n">
        <x:v>107773.43</x:v>
      </x:c>
      <x:c r="J36" s="40" t="str">
        <x:v>positive</x:v>
      </x:c>
      <x:c r="K36" s="92" t="str">
        <x:v>EO14042: NEW CLAUSE FOR ENSURING ADEQUATE COVID-19 SAFETY PROTOCOLS FOR FEDERAL CONTRACTORS</x:v>
      </x:c>
      <x:c r="L36" s="40" t="str">
        <x:v>Administrative / clause</x:v>
      </x:c>
      <x:c r="M36" s="40" t="str">
        <x:v>No</x:v>
      </x:c>
      <x:c r="N36" s="40" t="str">
        <x:v>High</x:v>
      </x:c>
      <x:c r="O36" s="92" t="str">
        <x:v>Description identifies a policy, clause, or compliance modification.</x:v>
      </x:c>
    </x:row>
    <x:row r="37" ht="42" customHeight="1">
      <x:c r="A37" s="40" t="str">
        <x:v>COA-033</x:v>
      </x:c>
      <x:c r="B37" s="40" t="str">
        <x:v>D/L explicit change-order action</x:v>
      </x:c>
      <x:c r="C37" s="40" t="str">
        <x:v>representative_random</x:v>
      </x:c>
      <x:c r="D37" s="46" t="n">
        <x:v>42233</x:v>
      </x:c>
      <x:c r="E37" s="40" t="str">
        <x:v>47PM0417C0037</x:v>
      </x:c>
      <x:c r="F37" s="40" t="str">
        <x:v>PC0001</x:v>
      </x:c>
      <x:c r="G37" s="40" t="str">
        <x:v>2018-06-05</x:v>
      </x:c>
      <x:c r="H37" s="40" t="str">
        <x:v>D</x:v>
      </x:c>
      <x:c r="I37" s="95" t="n">
        <x:v>104145.03</x:v>
      </x:c>
      <x:c r="J37" s="40" t="str">
        <x:v>positive</x:v>
      </x:c>
      <x:c r="K37" s="92" t="str">
        <x:v>MODIFICATION TO PROVIDE ADDITIONAL SERVICES FOR THE CHILD CARE CENTER PLAYGROUND UPGRADES PROJECT AND TO EXTEND THE POP DATE TO DECEMBER 8, 2018.   IGF::CL::IGF</x:v>
      </x:c>
      <x:c r="L37" s="40" t="str">
        <x:v>Scope plus time</x:v>
      </x:c>
      <x:c r="M37" s="40" t="str">
        <x:v>Yes</x:v>
      </x:c>
      <x:c r="N37" s="40" t="str">
        <x:v>Medium</x:v>
      </x:c>
      <x:c r="O37" s="92" t="str">
        <x:v>Description contains both physical/scope work and a schedule change.</x:v>
      </x:c>
    </x:row>
    <x:row r="38" ht="42" customHeight="1">
      <x:c r="A38" s="40" t="str">
        <x:v>COA-034</x:v>
      </x:c>
      <x:c r="B38" s="40" t="str">
        <x:v>D/L explicit change-order action</x:v>
      </x:c>
      <x:c r="C38" s="40" t="str">
        <x:v>representative_random</x:v>
      </x:c>
      <x:c r="D38" s="46" t="n">
        <x:v>75873</x:v>
      </x:c>
      <x:c r="E38" s="40" t="str">
        <x:v>47PJ0019F0177</x:v>
      </x:c>
      <x:c r="F38" s="40" t="str">
        <x:v>PC0002</x:v>
      </x:c>
      <x:c r="G38" s="40" t="str">
        <x:v>2019-10-25</x:v>
      </x:c>
      <x:c r="H38" s="40" t="str">
        <x:v>D</x:v>
      </x:c>
      <x:c r="I38" s="95" t="n">
        <x:v>99986.3</x:v>
      </x:c>
      <x:c r="J38" s="40" t="str">
        <x:v>positive</x:v>
      </x:c>
      <x:c r="K38" s="92" t="str">
        <x:v>THE PURPOSE OF THIS MODIFICATION IS TO ADD INSCOPE ADDITIONAL WORK.</x:v>
      </x:c>
      <x:c r="L38" s="40" t="str">
        <x:v>Substantive scope / cost</x:v>
      </x:c>
      <x:c r="M38" s="40" t="str">
        <x:v>Yes</x:v>
      </x:c>
      <x:c r="N38" s="40" t="str">
        <x:v>High</x:v>
      </x:c>
      <x:c r="O38" s="92" t="str">
        <x:v>Description identifies added, deleted, or revised project work.</x:v>
      </x:c>
    </x:row>
    <x:row r="39" ht="42" customHeight="1">
      <x:c r="A39" s="40" t="str">
        <x:v>COA-035</x:v>
      </x:c>
      <x:c r="B39" s="40" t="str">
        <x:v>D/L explicit change-order action</x:v>
      </x:c>
      <x:c r="C39" s="40" t="str">
        <x:v>representative_random</x:v>
      </x:c>
      <x:c r="D39" s="46" t="n">
        <x:v>41339</x:v>
      </x:c>
      <x:c r="E39" s="40" t="str">
        <x:v>GS07P15HHC7001</x:v>
      </x:c>
      <x:c r="F39" s="40" t="str">
        <x:v>PC45</x:v>
      </x:c>
      <x:c r="G39" s="40" t="str">
        <x:v>2018-07-03</x:v>
      </x:c>
      <x:c r="H39" s="40" t="str">
        <x:v>D</x:v>
      </x:c>
      <x:c r="I39" s="95" t="n">
        <x:v>75736</x:v>
      </x:c>
      <x:c r="J39" s="40" t="str">
        <x:v>positive</x:v>
      </x:c>
      <x:c r="K39" s="92" t="str">
        <x:v>IGF::OT::IGF THIS MODIFICATION IS TO ADDRESS VARIOUS ITEMS AT THE CONVENT AND J&amp;L PORT OF ENTRY, MODERNIZATION PROJECT IN LAREDO, TEXAS.</x:v>
      </x:c>
      <x:c r="L39" s="40" t="str">
        <x:v>Indeterminate</x:v>
      </x:c>
      <x:c r="M39" s="40" t="str">
        <x:v>Unclear</x:v>
      </x:c>
      <x:c r="N39" s="40" t="str">
        <x:v>Low</x:v>
      </x:c>
      <x:c r="O39" s="92" t="str">
        <x:v>Description does not provide enough detail for a defensible classification.</x:v>
      </x:c>
    </x:row>
    <x:row r="40" ht="42" customHeight="1">
      <x:c r="A40" s="40" t="str">
        <x:v>COA-036</x:v>
      </x:c>
      <x:c r="B40" s="40" t="str">
        <x:v>D/L explicit change-order action</x:v>
      </x:c>
      <x:c r="C40" s="40" t="str">
        <x:v>representative_random</x:v>
      </x:c>
      <x:c r="D40" s="46" t="n">
        <x:v>48317</x:v>
      </x:c>
      <x:c r="E40" s="40" t="str">
        <x:v>GSP0217PV0009</x:v>
      </x:c>
      <x:c r="F40" s="40" t="str">
        <x:v>PC04</x:v>
      </x:c>
      <x:c r="G40" s="40" t="str">
        <x:v>2017-12-07</x:v>
      </x:c>
      <x:c r="H40" s="40" t="str">
        <x:v>D</x:v>
      </x:c>
      <x:c r="I40" s="95" t="n">
        <x:v>71250</x:v>
      </x:c>
      <x:c r="J40" s="40" t="str">
        <x:v>positive</x:v>
      </x:c>
      <x:c r="K40" s="92" t="str">
        <x:v>IGF::OT::IGF</x:v>
      </x:c>
      <x:c r="L40" s="40" t="str">
        <x:v>Indeterminate</x:v>
      </x:c>
      <x:c r="M40" s="40" t="str">
        <x:v>Unclear</x:v>
      </x:c>
      <x:c r="N40" s="40" t="str">
        <x:v>Low</x:v>
      </x:c>
      <x:c r="O40" s="92" t="str">
        <x:v>Description is missing, generic, or points to unattached material.</x:v>
      </x:c>
    </x:row>
    <x:row r="41" ht="42" customHeight="1">
      <x:c r="A41" s="40" t="str">
        <x:v>COA-037</x:v>
      </x:c>
      <x:c r="B41" s="40" t="str">
        <x:v>D/L explicit change-order action</x:v>
      </x:c>
      <x:c r="C41" s="40" t="str">
        <x:v>representative_random</x:v>
      </x:c>
      <x:c r="D41" s="46" t="n">
        <x:v>49542</x:v>
      </x:c>
      <x:c r="E41" s="40" t="str">
        <x:v>GS07P15HHC7001</x:v>
      </x:c>
      <x:c r="F41" s="40" t="str">
        <x:v>PS29</x:v>
      </x:c>
      <x:c r="G41" s="40" t="str">
        <x:v>2017-10-30</x:v>
      </x:c>
      <x:c r="H41" s="40" t="str">
        <x:v>L</x:v>
      </x:c>
      <x:c r="I41" s="95" t="n">
        <x:v>70983</x:v>
      </x:c>
      <x:c r="J41" s="40" t="str">
        <x:v>positive</x:v>
      </x:c>
      <x:c r="K41" s="92" t="str">
        <x:v>IGF::OT::IGF THIS MODIFICATION IS ISSUED TO DEFINITIZE PC18 FOR UNFORESEEN STRUCTURAL ISSUES AT THE CONVENT PORT OF ENTRY, LAREDO, TEXAS.</x:v>
      </x:c>
      <x:c r="L41" s="40" t="str">
        <x:v>Substantive scope / cost</x:v>
      </x:c>
      <x:c r="M41" s="40" t="str">
        <x:v>Yes</x:v>
      </x:c>
      <x:c r="N41" s="40" t="str">
        <x:v>High</x:v>
      </x:c>
      <x:c r="O41" s="92" t="str">
        <x:v>Description identifies added, deleted, or revised project work.</x:v>
      </x:c>
    </x:row>
    <x:row r="42" ht="42" customHeight="1">
      <x:c r="A42" s="40" t="str">
        <x:v>COA-038</x:v>
      </x:c>
      <x:c r="B42" s="40" t="str">
        <x:v>D/L explicit change-order action</x:v>
      </x:c>
      <x:c r="C42" s="40" t="str">
        <x:v>representative_random</x:v>
      </x:c>
      <x:c r="D42" s="46" t="n">
        <x:v>73805</x:v>
      </x:c>
      <x:c r="E42" s="40" t="str">
        <x:v>47PC0619C0008</x:v>
      </x:c>
      <x:c r="F42" s="40" t="str">
        <x:v>PC0001</x:v>
      </x:c>
      <x:c r="G42" s="40" t="str">
        <x:v>2019-12-30</x:v>
      </x:c>
      <x:c r="H42" s="40" t="str">
        <x:v>D</x:v>
      </x:c>
      <x:c r="I42" s="95" t="n">
        <x:v>68616.21</x:v>
      </x:c>
      <x:c r="J42" s="40" t="str">
        <x:v>positive</x:v>
      </x:c>
      <x:c r="K42" s="92" t="str">
        <x:v>THE PURPOSE OF THIS MODIFICATION IS TO INCORPORATE CHANGE ORDER NUMBER ONE.</x:v>
      </x:c>
      <x:c r="L42" s="40" t="str">
        <x:v>Substantive scope / cost</x:v>
      </x:c>
      <x:c r="M42" s="40" t="str">
        <x:v>Yes</x:v>
      </x:c>
      <x:c r="N42" s="40" t="str">
        <x:v>High</x:v>
      </x:c>
      <x:c r="O42" s="92" t="str">
        <x:v>Description identifies added, deleted, or revised project work.</x:v>
      </x:c>
    </x:row>
    <x:row r="43" ht="42" customHeight="1">
      <x:c r="A43" s="40" t="str">
        <x:v>COA-039</x:v>
      </x:c>
      <x:c r="B43" s="40" t="str">
        <x:v>D/L explicit change-order action</x:v>
      </x:c>
      <x:c r="C43" s="40" t="str">
        <x:v>representative_random</x:v>
      </x:c>
      <x:c r="D43" s="46" t="n">
        <x:v>63971</x:v>
      </x:c>
      <x:c r="E43" s="40" t="str">
        <x:v>GS11P06MKC0030</x:v>
      </x:c>
      <x:c r="F43" s="40" t="str">
        <x:v>PSP2</x:v>
      </x:c>
      <x:c r="G43" s="40" t="str">
        <x:v>2020-09-14</x:v>
      </x:c>
      <x:c r="H43" s="40" t="str">
        <x:v>L</x:v>
      </x:c>
      <x:c r="I43" s="95" t="n">
        <x:v>53044</x:v>
      </x:c>
      <x:c r="J43" s="40" t="str">
        <x:v>positive</x:v>
      </x:c>
      <x:c r="K43" s="92" t="str">
        <x:v>DEFINITIZE VARIOUS PDL DIRECTIVES ADJUST CEILINGS, PROVIDE BULKHEAD FITNESS CENTER AREA, 2 REPLACEMENT GRAHAM WINDOW IN BASEMENT</x:v>
      </x:c>
      <x:c r="L43" s="40" t="str">
        <x:v>Substantive scope / cost</x:v>
      </x:c>
      <x:c r="M43" s="40" t="str">
        <x:v>Yes</x:v>
      </x:c>
      <x:c r="N43" s="40" t="str">
        <x:v>High</x:v>
      </x:c>
      <x:c r="O43" s="92" t="str">
        <x:v>Description identifies added, deleted, or revised project work.</x:v>
      </x:c>
    </x:row>
    <x:row r="44" ht="42" customHeight="1">
      <x:c r="A44" s="40" t="str">
        <x:v>COA-040</x:v>
      </x:c>
      <x:c r="B44" s="40" t="str">
        <x:v>D/L explicit change-order action</x:v>
      </x:c>
      <x:c r="C44" s="40" t="str">
        <x:v>representative_random</x:v>
      </x:c>
      <x:c r="D44" s="46" t="n">
        <x:v>75049</x:v>
      </x:c>
      <x:c r="E44" s="40" t="str">
        <x:v>47PC0319C0005</x:v>
      </x:c>
      <x:c r="F44" s="40" t="str">
        <x:v>PC0001</x:v>
      </x:c>
      <x:c r="G44" s="40" t="str">
        <x:v>2019-11-19</x:v>
      </x:c>
      <x:c r="H44" s="40" t="str">
        <x:v>D</x:v>
      </x:c>
      <x:c r="I44" s="95" t="n">
        <x:v>49428.5</x:v>
      </x:c>
      <x:c r="J44" s="40" t="str">
        <x:v>positive</x:v>
      </x:c>
      <x:c r="K44" s="92" t="str">
        <x:v>CIT MOD 1 ADDED WORK</x:v>
      </x:c>
      <x:c r="L44" s="40" t="str">
        <x:v>Substantive scope / cost</x:v>
      </x:c>
      <x:c r="M44" s="40" t="str">
        <x:v>Yes</x:v>
      </x:c>
      <x:c r="N44" s="40" t="str">
        <x:v>Medium</x:v>
      </x:c>
      <x:c r="O44" s="92" t="str">
        <x:v>Description identifies added, deleted, or revised project work.</x:v>
      </x:c>
    </x:row>
    <x:row r="45" ht="42" customHeight="1">
      <x:c r="A45" s="40" t="str">
        <x:v>COA-041</x:v>
      </x:c>
      <x:c r="B45" s="40" t="str">
        <x:v>D/L explicit change-order action</x:v>
      </x:c>
      <x:c r="C45" s="40" t="str">
        <x:v>representative_random</x:v>
      </x:c>
      <x:c r="D45" s="46" t="n">
        <x:v>90161</x:v>
      </x:c>
      <x:c r="E45" s="40" t="str">
        <x:v>47PK0121F0011</x:v>
      </x:c>
      <x:c r="F45" s="40" t="str">
        <x:v>PC0012</x:v>
      </x:c>
      <x:c r="G45" s="40" t="str">
        <x:v>2022-08-09</x:v>
      </x:c>
      <x:c r="H45" s="40" t="str">
        <x:v>D</x:v>
      </x:c>
      <x:c r="I45" s="95" t="n">
        <x:v>39428.27</x:v>
      </x:c>
      <x:c r="J45" s="40" t="str">
        <x:v>positive</x:v>
      </x:c>
      <x:c r="K45" s="92" t="str">
        <x:v>RFQ 14 REMOVAL OF FINISHES FOR ROOF DRAIN PIPING REPAIR</x:v>
      </x:c>
      <x:c r="L45" s="40" t="str">
        <x:v>Substantive scope / cost</x:v>
      </x:c>
      <x:c r="M45" s="40" t="str">
        <x:v>Yes</x:v>
      </x:c>
      <x:c r="N45" s="40" t="str">
        <x:v>High</x:v>
      </x:c>
      <x:c r="O45" s="92" t="str">
        <x:v>Description identifies added, deleted, or revised project work.</x:v>
      </x:c>
    </x:row>
    <x:row r="46" ht="42" customHeight="1">
      <x:c r="A46" s="40" t="str">
        <x:v>COA-042</x:v>
      </x:c>
      <x:c r="B46" s="40" t="str">
        <x:v>D/L explicit change-order action</x:v>
      </x:c>
      <x:c r="C46" s="40" t="str">
        <x:v>representative_random</x:v>
      </x:c>
      <x:c r="D46" s="46" t="n">
        <x:v>56564</x:v>
      </x:c>
      <x:c r="E46" s="40" t="str">
        <x:v>GS11P06MKC0030</x:v>
      </x:c>
      <x:c r="F46" s="40" t="str">
        <x:v>PCM8</x:v>
      </x:c>
      <x:c r="G46" s="40" t="str">
        <x:v>2019-04-30</x:v>
      </x:c>
      <x:c r="H46" s="40" t="str">
        <x:v>D</x:v>
      </x:c>
      <x:c r="I46" s="95" t="n">
        <x:v>35000</x:v>
      </x:c>
      <x:c r="J46" s="40" t="str">
        <x:v>positive</x:v>
      </x:c>
      <x:c r="K46" s="92" t="str">
        <x:v>GS11P06MKC0030 CMC SERVICES FOR THE DEPARTMENT OF COMMERCE MODERNIZATION WASH DC MOD PCM8: PDL NTE $85,000 ($35,000 FROM BA55; $50,000 FROM CONTINGENCY)  IN ACCORDANCE WITH FAR 52.243 - CHANGES (FIXED PRICE) ISSUED IN YOUR CONTRACT, YOU ARE HEREBY DIRECTED TO PROCEED WITH SCOPE OF WORK AS DESCRIBED IN CLIN 0509 ON A PDL NTE $85,000.00 BASIS, WITHOUT FURTHER AUTHORIZATION. REFER TO INDIVIDUAL CES FOR DEFINITE SCOPE OF REQUIRED WORK AND  GSA EMAIL NTP: CE 4-269  ELEVATOR INSPECTION DEFICIENCIES - NON- CRITICAL DATED 04/23/19  CLIN 0509 ELEVATOR INSPECTION DEFICIENCIES - PDL $85,000 ($35,000 FROM BA55; $50,000 FROM CONTINGENCY)   ADD $35,000  THIS MODIFICATION IS ISSUED ON A PRICE TO BE DETERMINED LATER BASIS IN ACCORDANCE WITH GSAR 552.243-71. THE CONTRACTOR SHALL SUBMIT A COMPLETE PROPOSAL FOR THE REQUIREMENTS DESCRIBED WITHIN THIS MODIFICATION WITHIN 7 DAYS FROM THE EFFECTIVE DATE OF THIS MODIFICATION.  IN PERFORMING THIS MODIFICATION, THE CONTRACTOR SHALL NOTIFY THE CO IN WRITING WHEN THE COSTS IT EXPECTS TO INCUR FOR WORK LISTED IN THIS MODIFICATION WILL EXCEED 50 PERCENT OF THE COST, (NTE PRICE), OF THE MODIFICATION. NO WORK, LISTED IN THIS MODIFICATION, SHALL BE COMPLETED OR INVOICED THAT WILL EXCEED 80 PERCENT OF THE COST OF THE MODIFICATION. THE CONTRACTOR SHALL NOT BILL FOR MORE THAN 80 PERCENT OF THE NTE AMOUNT OF THIS MODIFICATION UNLESS AUTHORIZED BY A SUBSEQUENT MODIFICATION TO THE CONTRACT. THE GOVERNMENT IS NOT LIABLE FOR COSTS INCURRED IN EXCESS OF THE NTE AMOUNT OF THIS MODIFICATION.  FINAL CONTRACT PERIOD OF PERFORMANCE DATE REMAINS AS 03/21/2021 ALL WORK IS TO BE COMPLETED IN ACCORDANCE WITH ALL APPLICABLE CONTRACT REQUIREMENTS, REGULATIONS AND STANDARDS. SETTLEMENT OF THIS CHANGE WILL INCLUDE ALL ASSOCIATED COSTS, DIRECT AND INDIRECT, IMPACT AND DELAY. ALL TERMS AND CONDITIONS REMAIN IN FULL FORCE AND EFFECT.</x:v>
      </x:c>
      <x:c r="L46" s="40" t="str">
        <x:v>Scope plus time</x:v>
      </x:c>
      <x:c r="M46" s="40" t="str">
        <x:v>Yes</x:v>
      </x:c>
      <x:c r="N46" s="40" t="str">
        <x:v>Medium</x:v>
      </x:c>
      <x:c r="O46" s="92" t="str">
        <x:v>Description contains both physical/scope work and a schedule change.</x:v>
      </x:c>
    </x:row>
    <x:row r="47" ht="42" customHeight="1">
      <x:c r="A47" s="40" t="str">
        <x:v>COA-043</x:v>
      </x:c>
      <x:c r="B47" s="40" t="str">
        <x:v>D/L explicit change-order action</x:v>
      </x:c>
      <x:c r="C47" s="40" t="str">
        <x:v>representative_random</x:v>
      </x:c>
      <x:c r="D47" s="46" t="n">
        <x:v>113189</x:v>
      </x:c>
      <x:c r="E47" s="40" t="str">
        <x:v>47PK0124F0004</x:v>
      </x:c>
      <x:c r="F47" s="40" t="str">
        <x:v>PC0004</x:v>
      </x:c>
      <x:c r="G47" s="40" t="str">
        <x:v>2024-07-30</x:v>
      </x:c>
      <x:c r="H47" s="40" t="str">
        <x:v>D</x:v>
      </x:c>
      <x:c r="I47" s="95" t="n">
        <x:v>33000</x:v>
      </x:c>
      <x:c r="J47" s="40" t="str">
        <x:v>positive</x:v>
      </x:c>
      <x:c r="K47" s="92" t="str">
        <x:v>NOT TO EXCEED UNILATERAL MODIFICATION FOR CONTRACTOR TO BEGIN WORK DEMOLISHING AND REPAIRING WALLS FOR THE US COAST GUARD COMMAND CENTER REPAIR AND ALTERATION PROJECT AT THE FEDERAL BUILDING AT PJKK IN HONOLULU, HI.</x:v>
      </x:c>
      <x:c r="L47" s="40" t="str">
        <x:v>Substantive scope / cost</x:v>
      </x:c>
      <x:c r="M47" s="40" t="str">
        <x:v>Yes</x:v>
      </x:c>
      <x:c r="N47" s="40" t="str">
        <x:v>High</x:v>
      </x:c>
      <x:c r="O47" s="92" t="str">
        <x:v>Description identifies added, deleted, or revised project work.</x:v>
      </x:c>
    </x:row>
    <x:row r="48" ht="42" customHeight="1">
      <x:c r="A48" s="40" t="str">
        <x:v>COA-044</x:v>
      </x:c>
      <x:c r="B48" s="40" t="str">
        <x:v>D/L explicit change-order action</x:v>
      </x:c>
      <x:c r="C48" s="40" t="str">
        <x:v>representative_random</x:v>
      </x:c>
      <x:c r="D48" s="46" t="n">
        <x:v>128081</x:v>
      </x:c>
      <x:c r="E48" s="40" t="str">
        <x:v>47PD0623F0068</x:v>
      </x:c>
      <x:c r="F48" s="40" t="str">
        <x:v>PC0004</x:v>
      </x:c>
      <x:c r="G48" s="40" t="str">
        <x:v>2025-02-05</x:v>
      </x:c>
      <x:c r="H48" s="40" t="str">
        <x:v>D</x:v>
      </x:c>
      <x:c r="I48" s="95" t="n">
        <x:v>23672</x:v>
      </x:c>
      <x:c r="J48" s="40" t="str">
        <x:v>positive</x:v>
      </x:c>
      <x:c r="K48" s="92" t="str">
        <x:v>1ST FLOOR SECURITY MANTRAP, WEIS COURTHOUSE, PITTSBURGH, PA PC0004 INCORPORATES SECURITY ENHANCEMENTS AND TIME EXTENSION. TASK ORDER VALUE INCREASED $23,672.00 FROM $146,009.46 TO $169,681.46. COMPLETION DATE EXTENDED TO 4/4/2025.</x:v>
      </x:c>
      <x:c r="L48" s="40" t="str">
        <x:v>Scope plus time</x:v>
      </x:c>
      <x:c r="M48" s="40" t="str">
        <x:v>Yes</x:v>
      </x:c>
      <x:c r="N48" s="40" t="str">
        <x:v>High</x:v>
      </x:c>
      <x:c r="O48" s="92" t="str">
        <x:v>Adds security enhancements and extends completion.</x:v>
      </x:c>
    </x:row>
    <x:row r="49" ht="42" customHeight="1">
      <x:c r="A49" s="40" t="str">
        <x:v>COA-045</x:v>
      </x:c>
      <x:c r="B49" s="40" t="str">
        <x:v>D/L explicit change-order action</x:v>
      </x:c>
      <x:c r="C49" s="40" t="str">
        <x:v>representative_random</x:v>
      </x:c>
      <x:c r="D49" s="46" t="n">
        <x:v>3261</x:v>
      </x:c>
      <x:c r="E49" s="40" t="str">
        <x:v>GS11P13YTC0371</x:v>
      </x:c>
      <x:c r="F49" s="40" t="str">
        <x:v>PC06</x:v>
      </x:c>
      <x:c r="G49" s="40" t="str">
        <x:v>2015-07-28</x:v>
      </x:c>
      <x:c r="H49" s="40" t="str">
        <x:v>D</x:v>
      </x:c>
      <x:c r="I49" s="95" t="n">
        <x:v>23121</x:v>
      </x:c>
      <x:c r="J49" s="40" t="str">
        <x:v>positive</x:v>
      </x:c>
      <x:c r="K49" s="92" t="str">
        <x:v>MODIFICATION TO PROVIDE WEEKEND WORK FOR THE SOUTH PLAZA WATER PROOFING PROJECT.IGF::OT::IGF FOR OTHER FUNCTIONS</x:v>
      </x:c>
      <x:c r="L49" s="40" t="str">
        <x:v>Substantive scope / cost</x:v>
      </x:c>
      <x:c r="M49" s="40" t="str">
        <x:v>Yes</x:v>
      </x:c>
      <x:c r="N49" s="40" t="str">
        <x:v>High</x:v>
      </x:c>
      <x:c r="O49" s="92" t="str">
        <x:v>Description identifies added, deleted, or revised project work.</x:v>
      </x:c>
    </x:row>
    <x:row r="50" ht="42" customHeight="1">
      <x:c r="A50" s="40" t="str">
        <x:v>COA-046</x:v>
      </x:c>
      <x:c r="B50" s="40" t="str">
        <x:v>D/L explicit change-order action</x:v>
      </x:c>
      <x:c r="C50" s="40" t="str">
        <x:v>representative_random</x:v>
      </x:c>
      <x:c r="D50" s="46" t="n">
        <x:v>110925</x:v>
      </x:c>
      <x:c r="E50" s="40" t="str">
        <x:v>47PL0122C0010</x:v>
      </x:c>
      <x:c r="F50" s="40" t="str">
        <x:v>PS0004</x:v>
      </x:c>
      <x:c r="G50" s="40" t="str">
        <x:v>2022-10-14</x:v>
      </x:c>
      <x:c r="H50" s="40" t="str">
        <x:v>L</x:v>
      </x:c>
      <x:c r="I50" s="95" t="n">
        <x:v>-21715.94</x:v>
      </x:c>
      <x:c r="J50" s="40" t="str">
        <x:v>negative</x:v>
      </x:c>
      <x:c r="K50" s="92" t="str">
        <x:v>REPLACE SEWAGE LAGOON LINER AT ALCAN, ALASKA LPOE.  MODIFICATION PS0004 IS TO DEFINITIZE MODIFICATION PC0003</x:v>
      </x:c>
      <x:c r="L50" s="40" t="str">
        <x:v>Substantive scope / cost</x:v>
      </x:c>
      <x:c r="M50" s="40" t="str">
        <x:v>Yes</x:v>
      </x:c>
      <x:c r="N50" s="40" t="str">
        <x:v>High</x:v>
      </x:c>
      <x:c r="O50" s="92" t="str">
        <x:v>Description identifies added, deleted, or revised project work.</x:v>
      </x:c>
    </x:row>
    <x:row r="51" ht="42" customHeight="1">
      <x:c r="A51" s="40" t="str">
        <x:v>COA-047</x:v>
      </x:c>
      <x:c r="B51" s="40" t="str">
        <x:v>D/L explicit change-order action</x:v>
      </x:c>
      <x:c r="C51" s="40" t="str">
        <x:v>representative_random</x:v>
      </x:c>
      <x:c r="D51" s="46" t="n">
        <x:v>108254</x:v>
      </x:c>
      <x:c r="E51" s="40" t="str">
        <x:v>47PF0021F0888</x:v>
      </x:c>
      <x:c r="F51" s="40" t="str">
        <x:v>PS0007</x:v>
      </x:c>
      <x:c r="G51" s="40" t="str">
        <x:v>2023-02-02</x:v>
      </x:c>
      <x:c r="H51" s="40" t="str">
        <x:v>L</x:v>
      </x:c>
      <x:c r="I51" s="95" t="n">
        <x:v>-20542.58</x:v>
      </x:c>
      <x:c r="J51" s="40" t="str">
        <x:v>negative</x:v>
      </x:c>
      <x:c r="K51" s="92" t="str">
        <x:v>THIS MODIFICATION IS ISSUED TO DEFINITIZE PRICE TO BE DETERMINED LATER MODIFICATION PS0004. PROJECT IS THE FIRE PUMP ROOM PROJECT AT THE HWSSA CENTER IN CHICAGO.</x:v>
      </x:c>
      <x:c r="L51" s="40" t="str">
        <x:v>Substantive scope / cost</x:v>
      </x:c>
      <x:c r="M51" s="40" t="str">
        <x:v>Yes</x:v>
      </x:c>
      <x:c r="N51" s="40" t="str">
        <x:v>Medium</x:v>
      </x:c>
      <x:c r="O51" s="92" t="str">
        <x:v>Definitizes a prior priced-later modification for the fire-pump project.</x:v>
      </x:c>
    </x:row>
    <x:row r="52" ht="42" customHeight="1">
      <x:c r="A52" s="40" t="str">
        <x:v>COA-048</x:v>
      </x:c>
      <x:c r="B52" s="40" t="str">
        <x:v>D/L explicit change-order action</x:v>
      </x:c>
      <x:c r="C52" s="40" t="str">
        <x:v>representative_random</x:v>
      </x:c>
      <x:c r="D52" s="46" t="n">
        <x:v>34565</x:v>
      </x:c>
      <x:c r="E52" s="40" t="str">
        <x:v>GSP0517GC0011</x:v>
      </x:c>
      <x:c r="F52" s="40" t="str">
        <x:v>PS03</x:v>
      </x:c>
      <x:c r="G52" s="40" t="str">
        <x:v>2017-01-27</x:v>
      </x:c>
      <x:c r="H52" s="40" t="str">
        <x:v>D</x:v>
      </x:c>
      <x:c r="I52" s="95" t="n">
        <x:v>19381.04</x:v>
      </x:c>
      <x:c r="J52" s="40" t="str">
        <x:v>positive</x:v>
      </x:c>
      <x:c r="K52" s="92" t="str">
        <x:v>IGF::OT::IGF US ATTORNEY OFFICE FINISHES, DIRKSEN FEDERAL COURTHOUSE, 219 S. DEARBORN STREET, CHICAGO, IL  60604</x:v>
      </x:c>
      <x:c r="L52" s="40" t="str">
        <x:v>Indeterminate</x:v>
      </x:c>
      <x:c r="M52" s="40" t="str">
        <x:v>Unclear</x:v>
      </x:c>
      <x:c r="N52" s="40" t="str">
        <x:v>Low</x:v>
      </x:c>
      <x:c r="O52" s="92" t="str">
        <x:v>Description does not provide enough detail for a defensible classification.</x:v>
      </x:c>
    </x:row>
    <x:row r="53" ht="42" customHeight="1">
      <x:c r="A53" s="40" t="str">
        <x:v>COA-049</x:v>
      </x:c>
      <x:c r="B53" s="40" t="str">
        <x:v>D/L explicit change-order action</x:v>
      </x:c>
      <x:c r="C53" s="40" t="str">
        <x:v>representative_random</x:v>
      </x:c>
      <x:c r="D53" s="46" t="n">
        <x:v>15130</x:v>
      </x:c>
      <x:c r="E53" s="40" t="str">
        <x:v>GSP0216PV7314</x:v>
      </x:c>
      <x:c r="F53" s="40" t="str">
        <x:v>AC01</x:v>
      </x:c>
      <x:c r="G53" s="40" t="str">
        <x:v>2016-08-25</x:v>
      </x:c>
      <x:c r="H53" s="40" t="str">
        <x:v>D</x:v>
      </x:c>
      <x:c r="I53" s="95" t="n">
        <x:v>16508</x:v>
      </x:c>
      <x:c r="J53" s="40" t="str">
        <x:v>positive</x:v>
      </x:c>
      <x:c r="K53" s="92" t="str">
        <x:v>IGF::OT::IGF MODIFICATION TO INCLUDE THE KITCHENETTE OPTION AT THE WHITE PLAINS COURTHOUSE, WHITE PLAINS, NEW YORK 10601.</x:v>
      </x:c>
      <x:c r="L53" s="40" t="str">
        <x:v>Option / likely miscoded</x:v>
      </x:c>
      <x:c r="M53" s="40" t="str">
        <x:v>Mixed</x:v>
      </x:c>
      <x:c r="N53" s="40" t="str">
        <x:v>Medium</x:v>
      </x:c>
      <x:c r="O53" s="92" t="str">
        <x:v>Adds a kitchenette option.</x:v>
      </x:c>
    </x:row>
    <x:row r="54" ht="42" customHeight="1">
      <x:c r="A54" s="40" t="str">
        <x:v>COA-050</x:v>
      </x:c>
      <x:c r="B54" s="40" t="str">
        <x:v>D/L explicit change-order action</x:v>
      </x:c>
      <x:c r="C54" s="40" t="str">
        <x:v>representative_random</x:v>
      </x:c>
      <x:c r="D54" s="46" t="n">
        <x:v>129246</x:v>
      </x:c>
      <x:c r="E54" s="40" t="str">
        <x:v>47PD0224F0055</x:v>
      </x:c>
      <x:c r="F54" s="40" t="str">
        <x:v>PS0005</x:v>
      </x:c>
      <x:c r="G54" s="40" t="str">
        <x:v>2024-12-11</x:v>
      </x:c>
      <x:c r="H54" s="40" t="str">
        <x:v>D</x:v>
      </x:c>
      <x:c r="I54" s="95" t="n">
        <x:v>15625</x:v>
      </x:c>
      <x:c r="J54" s="40" t="str">
        <x:v>positive</x:v>
      </x:c>
      <x:c r="K54" s="92" t="str">
        <x:v>BOGGS COURT HOUSE JUDGES CHAMBER REFRESH-CONSTRUCTION BOGGS COURT HOUSE LOCATED IN WILIMINGTON, DE. THIS MODIFICATION IS FIRE ALARM SERVICES.</x:v>
      </x:c>
      <x:c r="L54" s="40" t="str">
        <x:v>Substantive scope / cost</x:v>
      </x:c>
      <x:c r="M54" s="40" t="str">
        <x:v>Yes</x:v>
      </x:c>
      <x:c r="N54" s="40" t="str">
        <x:v>High</x:v>
      </x:c>
      <x:c r="O54" s="92" t="str">
        <x:v>Description identifies added, deleted, or revised project work.</x:v>
      </x:c>
    </x:row>
    <x:row r="55" ht="42" customHeight="1">
      <x:c r="A55" s="40" t="str">
        <x:v>COA-051</x:v>
      </x:c>
      <x:c r="B55" s="40" t="str">
        <x:v>D/L explicit change-order action</x:v>
      </x:c>
      <x:c r="C55" s="40" t="str">
        <x:v>representative_random</x:v>
      </x:c>
      <x:c r="D55" s="46" t="n">
        <x:v>74045</x:v>
      </x:c>
      <x:c r="E55" s="40" t="str">
        <x:v>47PM0517C0008</x:v>
      </x:c>
      <x:c r="F55" s="40" t="str">
        <x:v>PS0013</x:v>
      </x:c>
      <x:c r="G55" s="40" t="str">
        <x:v>2019-12-19</x:v>
      </x:c>
      <x:c r="H55" s="40" t="str">
        <x:v>D</x:v>
      </x:c>
      <x:c r="I55" s="95" t="n">
        <x:v>15340.68</x:v>
      </x:c>
      <x:c r="J55" s="40" t="str">
        <x:v>positive</x:v>
      </x:c>
      <x:c r="K55" s="92" t="str">
        <x:v>BILATERAL CHANGE ORDER FOR ADDITIONAL MONEY TO RESOLVE PREVIOUS PCO CHANGES.</x:v>
      </x:c>
      <x:c r="L55" s="40" t="str">
        <x:v>Substantive scope / cost</x:v>
      </x:c>
      <x:c r="M55" s="40" t="str">
        <x:v>Yes</x:v>
      </x:c>
      <x:c r="N55" s="40" t="str">
        <x:v>High</x:v>
      </x:c>
      <x:c r="O55" s="92" t="str">
        <x:v>Description identifies added, deleted, or revised project work.</x:v>
      </x:c>
    </x:row>
    <x:row r="56" ht="42" customHeight="1">
      <x:c r="A56" s="40" t="str">
        <x:v>COA-052</x:v>
      </x:c>
      <x:c r="B56" s="40" t="str">
        <x:v>D/L explicit change-order action</x:v>
      </x:c>
      <x:c r="C56" s="40" t="str">
        <x:v>representative_random</x:v>
      </x:c>
      <x:c r="D56" s="46" t="n">
        <x:v>86219</x:v>
      </x:c>
      <x:c r="E56" s="40" t="str">
        <x:v>47PK2121C0008</x:v>
      </x:c>
      <x:c r="F56" s="40" t="str">
        <x:v>PS0002</x:v>
      </x:c>
      <x:c r="G56" s="40" t="str">
        <x:v>2020-12-08</x:v>
      </x:c>
      <x:c r="H56" s="40" t="str">
        <x:v>D</x:v>
      </x:c>
      <x:c r="I56" s="95" t="n">
        <x:v>-13840.86</x:v>
      </x:c>
      <x:c r="J56" s="40" t="str">
        <x:v>negative</x:v>
      </x:c>
      <x:c r="K56" s="92" t="str">
        <x:v>MOD TO REDUCE CONTRACT AMOUNT TO DE-SCOPE OF A ROLL-A-SHADE PORTION OF THE PROJECT.</x:v>
      </x:c>
      <x:c r="L56" s="40" t="str">
        <x:v>Substantive scope / cost</x:v>
      </x:c>
      <x:c r="M56" s="40" t="str">
        <x:v>Yes</x:v>
      </x:c>
      <x:c r="N56" s="40" t="str">
        <x:v>High</x:v>
      </x:c>
      <x:c r="O56" s="92" t="str">
        <x:v>Description identifies added, deleted, or revised project work.</x:v>
      </x:c>
    </x:row>
    <x:row r="57" ht="42" customHeight="1">
      <x:c r="A57" s="40" t="str">
        <x:v>COA-053</x:v>
      </x:c>
      <x:c r="B57" s="40" t="str">
        <x:v>D/L explicit change-order action</x:v>
      </x:c>
      <x:c r="C57" s="40" t="str">
        <x:v>representative_random</x:v>
      </x:c>
      <x:c r="D57" s="46" t="n">
        <x:v>49343</x:v>
      </x:c>
      <x:c r="E57" s="40" t="str">
        <x:v>GS00P17LYC0020</x:v>
      </x:c>
      <x:c r="F57" s="40" t="str">
        <x:v>PC05</x:v>
      </x:c>
      <x:c r="G57" s="40" t="str">
        <x:v>2017-11-03</x:v>
      </x:c>
      <x:c r="H57" s="40" t="str">
        <x:v>D</x:v>
      </x:c>
      <x:c r="I57" s="95" t="n">
        <x:v>12879</x:v>
      </x:c>
      <x:c r="J57" s="40" t="str">
        <x:v>positive</x:v>
      </x:c>
      <x:c r="K57" s="92" t="str">
        <x:v>IGF::OT::IGF, OTHER FUNCTIONS, MODIFICATION TO RECEIVE CREDIT FOR SEEDING THAT CANNOT BE DONE DURING INCLEMENT WEATHER,  REPLACEMENT OF OLD BLINDS FOR NEW BLINDS FOR THE 4 SFRS, AND INCORPORATE PUNCH LIST.</x:v>
      </x:c>
      <x:c r="L57" s="40" t="str">
        <x:v>Substantive scope / cost</x:v>
      </x:c>
      <x:c r="M57" s="40" t="str">
        <x:v>Yes</x:v>
      </x:c>
      <x:c r="N57" s="40" t="str">
        <x:v>High</x:v>
      </x:c>
      <x:c r="O57" s="92" t="str">
        <x:v>Description identifies added, deleted, or revised project work.</x:v>
      </x:c>
    </x:row>
    <x:row r="58" ht="42" customHeight="1">
      <x:c r="A58" s="40" t="str">
        <x:v>COA-054</x:v>
      </x:c>
      <x:c r="B58" s="40" t="str">
        <x:v>D/L explicit change-order action</x:v>
      </x:c>
      <x:c r="C58" s="40" t="str">
        <x:v>representative_random</x:v>
      </x:c>
      <x:c r="D58" s="46" t="n">
        <x:v>43598</x:v>
      </x:c>
      <x:c r="E58" s="40" t="str">
        <x:v>GS11P17YTC0008</x:v>
      </x:c>
      <x:c r="F58" s="40" t="str">
        <x:v>PS04</x:v>
      </x:c>
      <x:c r="G58" s="40" t="str">
        <x:v>2018-04-26</x:v>
      </x:c>
      <x:c r="H58" s="40" t="str">
        <x:v>D</x:v>
      </x:c>
      <x:c r="I58" s="95" t="n">
        <x:v>11200</x:v>
      </x:c>
      <x:c r="J58" s="40" t="str">
        <x:v>positive</x:v>
      </x:c>
      <x:c r="K58" s="92" t="str">
        <x:v>IGF::OT::IGF MOD PS04 NAC 19 LOBBY RENOVATION RWA# N1393871</x:v>
      </x:c>
      <x:c r="L58" s="40" t="str">
        <x:v>Indeterminate</x:v>
      </x:c>
      <x:c r="M58" s="40" t="str">
        <x:v>Unclear</x:v>
      </x:c>
      <x:c r="N58" s="40" t="str">
        <x:v>Low</x:v>
      </x:c>
      <x:c r="O58" s="92" t="str">
        <x:v>Names the renovation project but not what this modification changes.</x:v>
      </x:c>
    </x:row>
    <x:row r="59" ht="42" customHeight="1">
      <x:c r="A59" s="40" t="str">
        <x:v>COA-055</x:v>
      </x:c>
      <x:c r="B59" s="40" t="str">
        <x:v>D/L explicit change-order action</x:v>
      </x:c>
      <x:c r="C59" s="40" t="str">
        <x:v>representative_random</x:v>
      </x:c>
      <x:c r="D59" s="46" t="n">
        <x:v>38083</x:v>
      </x:c>
      <x:c r="E59" s="40" t="str">
        <x:v>47PJ0018P0089</x:v>
      </x:c>
      <x:c r="F59" s="40" t="str">
        <x:v>PS0001</x:v>
      </x:c>
      <x:c r="G59" s="40" t="str">
        <x:v>2018-09-21</x:v>
      </x:c>
      <x:c r="H59" s="40" t="str">
        <x:v>D</x:v>
      </x:c>
      <x:c r="I59" s="95" t="n">
        <x:v>9327.56</x:v>
      </x:c>
      <x:c r="J59" s="40" t="str">
        <x:v>positive</x:v>
      </x:c>
      <x:c r="K59" s="92" t="str">
        <x:v>MODIFICATION PS01 IS BEING ISSUED TO INCORPORATE THE FOLLOWING:  1. INCORPORATE THE REVISED SOW DATED,  9/13/2018. 2. THE CONTRACT VALUE IS INCREASED BY $9,327.56 FROM $132,954.00 TO $142,281.56. 3. THE PERFORMANCE PERIOD OF THE CONTRACT HAS BEEN EXTENDED TO OCTOBER 31, 2018.</x:v>
      </x:c>
      <x:c r="L59" s="40" t="str">
        <x:v>Scope plus time</x:v>
      </x:c>
      <x:c r="M59" s="40" t="str">
        <x:v>Yes</x:v>
      </x:c>
      <x:c r="N59" s="40" t="str">
        <x:v>High</x:v>
      </x:c>
      <x:c r="O59" s="92" t="str">
        <x:v>Incorporates a revised SOW, increases price, and extends performance.</x:v>
      </x:c>
    </x:row>
    <x:row r="60" ht="42" customHeight="1">
      <x:c r="A60" s="40" t="str">
        <x:v>COA-056</x:v>
      </x:c>
      <x:c r="B60" s="40" t="str">
        <x:v>D/L explicit change-order action</x:v>
      </x:c>
      <x:c r="C60" s="40" t="str">
        <x:v>representative_random</x:v>
      </x:c>
      <x:c r="D60" s="46" t="n">
        <x:v>55903</x:v>
      </x:c>
      <x:c r="E60" s="40" t="str">
        <x:v>47PD0218C0013</x:v>
      </x:c>
      <x:c r="F60" s="40" t="str">
        <x:v>PC0006</x:v>
      </x:c>
      <x:c r="G60" s="40" t="str">
        <x:v>2019-05-17</x:v>
      </x:c>
      <x:c r="H60" s="40" t="str">
        <x:v>D</x:v>
      </x:c>
      <x:c r="I60" s="95" t="n">
        <x:v>7319</x:v>
      </x:c>
      <x:c r="J60" s="40" t="str">
        <x:v>positive</x:v>
      </x:c>
      <x:c r="K60" s="92" t="str">
        <x:v>YOU ARE HEREBY DIRECTED TO PROCEED WITH THE WORK IDENTIFIED AS REQUEST FOR PROPOSAL NUMBER 1, DATED MARCH 20, 2019 AND CONSIDERED TO BE CHANGE ORDER PC0006 UNDER THE SUBJECT CONTRACT AT A NEGOTIGATED PRICE OF $7,319.00.  THE TOTAL VALUE OF THIS CONTRACT IS HEREBY INCREASED BY  $7,319.00 FROM $1,165,353.00 TO $1,172,672.00.  THE SCHEDULED COMPLETION DATE FOR THIS PROPOSED WORK HAS NOT BEEN CHANGED AT THIS TIME.</x:v>
      </x:c>
      <x:c r="L60" s="40" t="str">
        <x:v>Substantive scope / cost</x:v>
      </x:c>
      <x:c r="M60" s="40" t="str">
        <x:v>Yes</x:v>
      </x:c>
      <x:c r="N60" s="40" t="str">
        <x:v>High</x:v>
      </x:c>
      <x:c r="O60" s="92" t="str">
        <x:v>Directs RFP work and explicitly says the completion date is unchanged.</x:v>
      </x:c>
    </x:row>
    <x:row r="61" ht="42" customHeight="1">
      <x:c r="A61" s="40" t="str">
        <x:v>COA-057</x:v>
      </x:c>
      <x:c r="B61" s="40" t="str">
        <x:v>D/L explicit change-order action</x:v>
      </x:c>
      <x:c r="C61" s="40" t="str">
        <x:v>representative_random</x:v>
      </x:c>
      <x:c r="D61" s="46" t="n">
        <x:v>28299</x:v>
      </x:c>
      <x:c r="E61" s="40" t="str">
        <x:v>GS09P17WRC0014</x:v>
      </x:c>
      <x:c r="F61" s="40" t="str">
        <x:v>PS01</x:v>
      </x:c>
      <x:c r="G61" s="40" t="str">
        <x:v>2017-07-21</x:v>
      </x:c>
      <x:c r="H61" s="40" t="str">
        <x:v>D</x:v>
      </x:c>
      <x:c r="I61" s="95" t="n">
        <x:v>7123.42</x:v>
      </x:c>
      <x:c r="J61" s="40" t="str">
        <x:v>positive</x:v>
      </x:c>
      <x:c r="K61" s="92" t="str">
        <x:v>IGF::OT::IGF MOD. PS01 IS ISSUED TO INCREASED CONTRACT AMOUNT BY $7,123.42, AT 6230 VAN NUYS BLVD., VAN NUYS, CA. NO OTHER CHANGES.</x:v>
      </x:c>
      <x:c r="L61" s="40" t="str">
        <x:v>Indeterminate</x:v>
      </x:c>
      <x:c r="M61" s="40" t="str">
        <x:v>Unclear</x:v>
      </x:c>
      <x:c r="N61" s="40" t="str">
        <x:v>Low</x:v>
      </x:c>
      <x:c r="O61" s="92" t="str">
        <x:v>Description does not provide enough detail for a defensible classification.</x:v>
      </x:c>
    </x:row>
    <x:row r="62" ht="42" customHeight="1">
      <x:c r="A62" s="40" t="str">
        <x:v>COA-058</x:v>
      </x:c>
      <x:c r="B62" s="40" t="str">
        <x:v>D/L explicit change-order action</x:v>
      </x:c>
      <x:c r="C62" s="40" t="str">
        <x:v>representative_random</x:v>
      </x:c>
      <x:c r="D62" s="46" t="n">
        <x:v>97025</x:v>
      </x:c>
      <x:c r="E62" s="40" t="str">
        <x:v>47PM0421F0014</x:v>
      </x:c>
      <x:c r="F62" s="40" t="str">
        <x:v>PS0004</x:v>
      </x:c>
      <x:c r="G62" s="40" t="str">
        <x:v>2021-12-15</x:v>
      </x:c>
      <x:c r="H62" s="40" t="str">
        <x:v>D</x:v>
      </x:c>
      <x:c r="I62" s="95" t="n">
        <x:v>6570.3</x:v>
      </x:c>
      <x:c r="J62" s="40" t="str">
        <x:v>positive</x:v>
      </x:c>
      <x:c r="K62" s="92" t="str">
        <x:v>CHANGE ORDER TO ADD ADDITIONAL WORK</x:v>
      </x:c>
      <x:c r="L62" s="40" t="str">
        <x:v>Substantive scope / cost</x:v>
      </x:c>
      <x:c r="M62" s="40" t="str">
        <x:v>Yes</x:v>
      </x:c>
      <x:c r="N62" s="40" t="str">
        <x:v>High</x:v>
      </x:c>
      <x:c r="O62" s="92" t="str">
        <x:v>Description identifies added, deleted, or revised project work.</x:v>
      </x:c>
    </x:row>
    <x:row r="63" ht="42" customHeight="1">
      <x:c r="A63" s="40" t="str">
        <x:v>COA-059</x:v>
      </x:c>
      <x:c r="B63" s="40" t="str">
        <x:v>D/L explicit change-order action</x:v>
      </x:c>
      <x:c r="C63" s="40" t="str">
        <x:v>representative_random</x:v>
      </x:c>
      <x:c r="D63" s="46" t="n">
        <x:v>72488</x:v>
      </x:c>
      <x:c r="E63" s="40" t="str">
        <x:v>47PK0620C0004</x:v>
      </x:c>
      <x:c r="F63" s="40" t="str">
        <x:v>PS0003</x:v>
      </x:c>
      <x:c r="G63" s="40" t="str">
        <x:v>2020-02-06</x:v>
      </x:c>
      <x:c r="H63" s="40" t="str">
        <x:v>D</x:v>
      </x:c>
      <x:c r="I63" s="95" t="n">
        <x:v>5279</x:v>
      </x:c>
      <x:c r="J63" s="40" t="str">
        <x:v>positive</x:v>
      </x:c>
      <x:c r="K63" s="92" t="str">
        <x:v>PJKK USCG DISTRICT COMMANDER OFFICE REFRESH</x:v>
      </x:c>
      <x:c r="L63" s="40" t="str">
        <x:v>Indeterminate</x:v>
      </x:c>
      <x:c r="M63" s="40" t="str">
        <x:v>Unclear</x:v>
      </x:c>
      <x:c r="N63" s="40" t="str">
        <x:v>Low</x:v>
      </x:c>
      <x:c r="O63" s="92" t="str">
        <x:v>Description does not provide enough detail for a defensible classification.</x:v>
      </x:c>
    </x:row>
    <x:row r="64" ht="42" customHeight="1">
      <x:c r="A64" s="40" t="str">
        <x:v>COA-060</x:v>
      </x:c>
      <x:c r="B64" s="40" t="str">
        <x:v>D/L explicit change-order action</x:v>
      </x:c>
      <x:c r="C64" s="40" t="str">
        <x:v>representative_random</x:v>
      </x:c>
      <x:c r="D64" s="46" t="n">
        <x:v>56525</x:v>
      </x:c>
      <x:c r="E64" s="40" t="str">
        <x:v>47PD0219C0002</x:v>
      </x:c>
      <x:c r="F64" s="40" t="str">
        <x:v>PC0004</x:v>
      </x:c>
      <x:c r="G64" s="40" t="str">
        <x:v>2019-05-01</x:v>
      </x:c>
      <x:c r="H64" s="40" t="str">
        <x:v>L</x:v>
      </x:c>
      <x:c r="I64" s="95" t="n">
        <x:v>4565.33</x:v>
      </x:c>
      <x:c r="J64" s="40" t="str">
        <x:v>positive</x:v>
      </x:c>
      <x:c r="K64" s="92" t="str">
        <x:v>U.S. PROBATION OFFICE RENOVATIONS R.C. BYRD COURTHOUSE&amp;FEDERAL BUILDING 300 VIRGINIA STREET EAST  CHARLESTON, WV 25301  YOU ARE HEREBY DIRECTED TO PROCEED WITH THE WORK IDENTIFIED IN MY EMAIL DATED 3/27/19, ENTITLED REQUEST FOR PROPOSAL NUMBER 1, DATED APRIL 24, 2019 AND CONSIDERED TO BE CHANGE ORDER PC04 UNDER THE SUBJECT CONTRACT AT A ACCEPTED PRICE OF $4,565.33.  THE TOTAL VALUE OF THIS CONTRACT IS HEREBY INCREASED BY $4,565.33 FROM $198,597.81 TO $203,163.14.  THE SCHEDULED COMPLETION DATE FOR THIS PROPOSED WORK HAS NOT BEEN CHANGED AT THIS TIME.</x:v>
      </x:c>
      <x:c r="L64" s="40" t="str">
        <x:v>Scope plus time</x:v>
      </x:c>
      <x:c r="M64" s="40" t="str">
        <x:v>Yes</x:v>
      </x:c>
      <x:c r="N64" s="40" t="str">
        <x:v>Medium</x:v>
      </x:c>
      <x:c r="O64" s="92" t="str">
        <x:v>Description contains both physical/scope work and a schedule change.</x:v>
      </x:c>
    </x:row>
    <x:row r="65" ht="42" customHeight="1">
      <x:c r="A65" s="40" t="str">
        <x:v>COA-061</x:v>
      </x:c>
      <x:c r="B65" s="40" t="str">
        <x:v>D/L explicit change-order action</x:v>
      </x:c>
      <x:c r="C65" s="40" t="str">
        <x:v>representative_random</x:v>
      </x:c>
      <x:c r="D65" s="46" t="n">
        <x:v>27268</x:v>
      </x:c>
      <x:c r="E65" s="40" t="str">
        <x:v>GS04P17EXC0030</x:v>
      </x:c>
      <x:c r="F65" s="40" t="str">
        <x:v>PS01</x:v>
      </x:c>
      <x:c r="G65" s="40" t="str">
        <x:v>2017-08-15</x:v>
      </x:c>
      <x:c r="H65" s="40" t="str">
        <x:v>D</x:v>
      </x:c>
      <x:c r="I65" s="95" t="n">
        <x:v>3873.41</x:v>
      </x:c>
      <x:c r="J65" s="40" t="str">
        <x:v>positive</x:v>
      </x:c>
      <x:c r="K65" s="92" t="str">
        <x:v>IGF::OT::IGF MODIFICATION TO ADD DATA AND FAX LINES TIGTA</x:v>
      </x:c>
      <x:c r="L65" s="40" t="str">
        <x:v>Substantive scope / cost</x:v>
      </x:c>
      <x:c r="M65" s="40" t="str">
        <x:v>Yes</x:v>
      </x:c>
      <x:c r="N65" s="40" t="str">
        <x:v>High</x:v>
      </x:c>
      <x:c r="O65" s="92" t="str">
        <x:v>Adds data and fax lines.</x:v>
      </x:c>
    </x:row>
    <x:row r="66" ht="42" customHeight="1">
      <x:c r="A66" s="40" t="str">
        <x:v>COA-062</x:v>
      </x:c>
      <x:c r="B66" s="40" t="str">
        <x:v>D/L explicit change-order action</x:v>
      </x:c>
      <x:c r="C66" s="40" t="str">
        <x:v>representative_random</x:v>
      </x:c>
      <x:c r="D66" s="46" t="n">
        <x:v>67069</x:v>
      </x:c>
      <x:c r="E66" s="40" t="str">
        <x:v>47PD0220C0004</x:v>
      </x:c>
      <x:c r="F66" s="40" t="str">
        <x:v>PS0004</x:v>
      </x:c>
      <x:c r="G66" s="40" t="str">
        <x:v>2020-07-01</x:v>
      </x:c>
      <x:c r="H66" s="40" t="str">
        <x:v>D</x:v>
      </x:c>
      <x:c r="I66" s="95" t="n">
        <x:v>3423</x:v>
      </x:c>
      <x:c r="J66" s="40" t="str">
        <x:v>positive</x:v>
      </x:c>
      <x:c r="K66" s="92" t="str">
        <x:v>IRS ECC SCADA PROJECT KEARNEYSVILLE WV MODIFICATION TO INCREASE NERF TUBING SIZE FROM 3/4" TO 1" DUE TO THE SPACE NEEDED TO RUN THE AMOUNT OF CT'S REQUIRED PER PANEL BOARD</x:v>
      </x:c>
      <x:c r="L66" s="40" t="str">
        <x:v>Substantive scope / cost</x:v>
      </x:c>
      <x:c r="M66" s="40" t="str">
        <x:v>Yes</x:v>
      </x:c>
      <x:c r="N66" s="40" t="str">
        <x:v>High</x:v>
      </x:c>
      <x:c r="O66" s="92" t="str">
        <x:v>Changes tubing size to meet physical installation requirements.</x:v>
      </x:c>
    </x:row>
    <x:row r="67" ht="42" customHeight="1">
      <x:c r="A67" s="40" t="str">
        <x:v>COA-063</x:v>
      </x:c>
      <x:c r="B67" s="40" t="str">
        <x:v>D/L explicit change-order action</x:v>
      </x:c>
      <x:c r="C67" s="40" t="str">
        <x:v>representative_random</x:v>
      </x:c>
      <x:c r="D67" s="46" t="n">
        <x:v>26211</x:v>
      </x:c>
      <x:c r="E67" s="40" t="str">
        <x:v>GS09P17WRC0016</x:v>
      </x:c>
      <x:c r="F67" s="40" t="str">
        <x:v>PS01</x:v>
      </x:c>
      <x:c r="G67" s="40" t="str">
        <x:v>2017-09-07</x:v>
      </x:c>
      <x:c r="H67" s="40" t="str">
        <x:v>D</x:v>
      </x:c>
      <x:c r="I67" s="95" t="n">
        <x:v>3249.02</x:v>
      </x:c>
      <x:c r="J67" s="40" t="str">
        <x:v>positive</x:v>
      </x:c>
      <x:c r="K67" s="92" t="str">
        <x:v>IGF::OT::IGF CONTRACTOR TO INSTALL NEW ELECTRICAL IN THE 17TH FLOOR RF BACKROOM, AT 11000 WILSHIRE BLVD., LOS ANGELES, CA.</x:v>
      </x:c>
      <x:c r="L67" s="40" t="str">
        <x:v>Substantive scope / cost</x:v>
      </x:c>
      <x:c r="M67" s="40" t="str">
        <x:v>Yes</x:v>
      </x:c>
      <x:c r="N67" s="40" t="str">
        <x:v>High</x:v>
      </x:c>
      <x:c r="O67" s="92" t="str">
        <x:v>Description identifies added, deleted, or revised project work.</x:v>
      </x:c>
    </x:row>
    <x:row r="68" ht="42" customHeight="1">
      <x:c r="A68" s="40" t="str">
        <x:v>COA-064</x:v>
      </x:c>
      <x:c r="B68" s="40" t="str">
        <x:v>D/L explicit change-order action</x:v>
      </x:c>
      <x:c r="C68" s="40" t="str">
        <x:v>representative_random</x:v>
      </x:c>
      <x:c r="D68" s="46" t="n">
        <x:v>90173</x:v>
      </x:c>
      <x:c r="E68" s="40" t="str">
        <x:v>47PK0722C0006</x:v>
      </x:c>
      <x:c r="F68" s="40" t="str">
        <x:v>PC0002</x:v>
      </x:c>
      <x:c r="G68" s="40" t="str">
        <x:v>2022-08-09</x:v>
      </x:c>
      <x:c r="H68" s="40" t="str">
        <x:v>D</x:v>
      </x:c>
      <x:c r="I68" s="95" t="n">
        <x:v>2989</x:v>
      </x:c>
      <x:c r="J68" s="40" t="str">
        <x:v>positive</x:v>
      </x:c>
      <x:c r="K68" s="92" t="str">
        <x:v>WALL DEMOLITION FOR STRUCTURAL INSPECTION AT LDG USCH IN LAS VEGAS, NV. MOD TO AWARD CHANGE ORDER FOR SEALING EXTERIOR WALL GAP.</x:v>
      </x:c>
      <x:c r="L68" s="40" t="str">
        <x:v>Substantive scope / cost</x:v>
      </x:c>
      <x:c r="M68" s="40" t="str">
        <x:v>Yes</x:v>
      </x:c>
      <x:c r="N68" s="40" t="str">
        <x:v>High</x:v>
      </x:c>
      <x:c r="O68" s="92" t="str">
        <x:v>Description identifies added, deleted, or revised project work.</x:v>
      </x:c>
    </x:row>
    <x:row r="69" ht="42" customHeight="1">
      <x:c r="A69" s="40" t="str">
        <x:v>COA-065</x:v>
      </x:c>
      <x:c r="B69" s="40" t="str">
        <x:v>D/L explicit change-order action</x:v>
      </x:c>
      <x:c r="C69" s="40" t="str">
        <x:v>representative_random</x:v>
      </x:c>
      <x:c r="D69" s="46" t="n">
        <x:v>17962</x:v>
      </x:c>
      <x:c r="E69" s="40" t="str">
        <x:v>GS04P16EWC7041</x:v>
      </x:c>
      <x:c r="F69" s="40" t="str">
        <x:v>PS01</x:v>
      </x:c>
      <x:c r="G69" s="40" t="str">
        <x:v>2016-06-08</x:v>
      </x:c>
      <x:c r="H69" s="40" t="str">
        <x:v>D</x:v>
      </x:c>
      <x:c r="I69" s="95" t="n">
        <x:v>2752.62</x:v>
      </x:c>
      <x:c r="J69" s="40" t="str">
        <x:v>positive</x:v>
      </x:c>
      <x:c r="K69" s="92" t="str">
        <x:v>IGF::OT::IGF OTHER FUNCTIONS THIS MODIFICATION IS FOR ADDITIONAL ELECTRICAL AND PLUMBING REPAIRS FOR COURTROOM 7A AT THE SAM GIBBONS FEDERAL COURTHOUSE.</x:v>
      </x:c>
      <x:c r="L69" s="40" t="str">
        <x:v>Substantive scope / cost</x:v>
      </x:c>
      <x:c r="M69" s="40" t="str">
        <x:v>Yes</x:v>
      </x:c>
      <x:c r="N69" s="40" t="str">
        <x:v>High</x:v>
      </x:c>
      <x:c r="O69" s="92" t="str">
        <x:v>Description identifies added, deleted, or revised project work.</x:v>
      </x:c>
    </x:row>
    <x:row r="70" ht="42" customHeight="1">
      <x:c r="A70" s="40" t="str">
        <x:v>COA-066</x:v>
      </x:c>
      <x:c r="B70" s="40" t="str">
        <x:v>D/L explicit change-order action</x:v>
      </x:c>
      <x:c r="C70" s="40" t="str">
        <x:v>representative_random</x:v>
      </x:c>
      <x:c r="D70" s="46" t="n">
        <x:v>109065</x:v>
      </x:c>
      <x:c r="E70" s="40" t="str">
        <x:v>47PD1222D0002</x:v>
      </x:c>
      <x:c r="F70" s="40" t="str">
        <x:v>PC0002</x:v>
      </x:c>
      <x:c r="G70" s="40" t="str">
        <x:v>2023-01-04</x:v>
      </x:c>
      <x:c r="H70" s="40" t="str">
        <x:v>D</x:v>
      </x:c>
      <x:c r="I70" s="95" t="n">
        <x:v>-2500</x:v>
      </x:c>
      <x:c r="J70" s="40" t="str">
        <x:v>negative</x:v>
      </x:c>
      <x:c r="K70" s="92" t="str">
        <x:v>DEOBLIGATING 2,500 MINIMUM GUARANTEE AS REPAINTEX HAS HAD A CONTRACT IN ACCORDANCE WITH THE STATEMENT OF WORK.</x:v>
      </x:c>
      <x:c r="L70" s="40" t="str">
        <x:v>Closeout / accounting</x:v>
      </x:c>
      <x:c r="M70" s="40" t="str">
        <x:v>No</x:v>
      </x:c>
      <x:c r="N70" s="40" t="str">
        <x:v>High</x:v>
      </x:c>
      <x:c r="O70" s="92" t="str">
        <x:v>Description indicates closeout, deobligation, or cost reconciliation.</x:v>
      </x:c>
    </x:row>
    <x:row r="71" ht="42" customHeight="1">
      <x:c r="A71" s="40" t="str">
        <x:v>COA-067</x:v>
      </x:c>
      <x:c r="B71" s="40" t="str">
        <x:v>D/L explicit change-order action</x:v>
      </x:c>
      <x:c r="C71" s="40" t="str">
        <x:v>representative_random</x:v>
      </x:c>
      <x:c r="D71" s="46" t="n">
        <x:v>20034</x:v>
      </x:c>
      <x:c r="E71" s="40" t="str">
        <x:v>GS11P14MAC0271</x:v>
      </x:c>
      <x:c r="F71" s="40" t="str">
        <x:v>PC12</x:v>
      </x:c>
      <x:c r="G71" s="40" t="str">
        <x:v>2016-04-01</x:v>
      </x:c>
      <x:c r="H71" s="40" t="str">
        <x:v>D</x:v>
      </x:c>
      <x:c r="I71" s="95" t="n">
        <x:v>2155</x:v>
      </x:c>
      <x:c r="J71" s="40" t="str">
        <x:v>positive</x:v>
      </x:c>
      <x:c r="K71" s="92" t="str">
        <x:v>MOD- REPLACE BALLAST ON EXISTING DOWNLIGHTS IN PHASE IV IGF::OT::IGF FOR OTHER FUNCTIONS</x:v>
      </x:c>
      <x:c r="L71" s="40" t="str">
        <x:v>Substantive scope / cost</x:v>
      </x:c>
      <x:c r="M71" s="40" t="str">
        <x:v>Yes</x:v>
      </x:c>
      <x:c r="N71" s="40" t="str">
        <x:v>High</x:v>
      </x:c>
      <x:c r="O71" s="92" t="str">
        <x:v>Description identifies added, deleted, or revised project work.</x:v>
      </x:c>
    </x:row>
    <x:row r="72" ht="42" customHeight="1">
      <x:c r="A72" s="40" t="str">
        <x:v>COA-068</x:v>
      </x:c>
      <x:c r="B72" s="40" t="str">
        <x:v>D/L explicit change-order action</x:v>
      </x:c>
      <x:c r="C72" s="40" t="str">
        <x:v>representative_random</x:v>
      </x:c>
      <x:c r="D72" s="46" t="n">
        <x:v>115851</x:v>
      </x:c>
      <x:c r="E72" s="40" t="str">
        <x:v>47PC0223C0008</x:v>
      </x:c>
      <x:c r="F72" s="40" t="str">
        <x:v>PS0003</x:v>
      </x:c>
      <x:c r="G72" s="40" t="str">
        <x:v>2024-04-16</x:v>
      </x:c>
      <x:c r="H72" s="40" t="str">
        <x:v>D</x:v>
      </x:c>
      <x:c r="I72" s="95" t="n">
        <x:v>913.28</x:v>
      </x:c>
      <x:c r="J72" s="40" t="str">
        <x:v>positive</x:v>
      </x:c>
      <x:c r="K72" s="92" t="str">
        <x:v>MLK JURY ROOM - MOD FOR GFI WORK</x:v>
      </x:c>
      <x:c r="L72" s="40" t="str">
        <x:v>Substantive scope / cost</x:v>
      </x:c>
      <x:c r="M72" s="40" t="str">
        <x:v>Yes</x:v>
      </x:c>
      <x:c r="N72" s="40" t="str">
        <x:v>Medium</x:v>
      </x:c>
      <x:c r="O72" s="92" t="str">
        <x:v>Adds GFI work.</x:v>
      </x:c>
    </x:row>
    <x:row r="73" ht="42" customHeight="1">
      <x:c r="A73" s="40" t="str">
        <x:v>COA-069</x:v>
      </x:c>
      <x:c r="B73" s="40" t="str">
        <x:v>D/L explicit change-order action</x:v>
      </x:c>
      <x:c r="C73" s="40" t="str">
        <x:v>representative_random</x:v>
      </x:c>
      <x:c r="D73" s="46" t="n">
        <x:v>107462</x:v>
      </x:c>
      <x:c r="E73" s="40" t="str">
        <x:v>47QSWA23F1PDY</x:v>
      </x:c>
      <x:c r="F73" s="40" t="str">
        <x:v>P00001</x:v>
      </x:c>
      <x:c r="G73" s="40" t="str">
        <x:v>2023-03-01</x:v>
      </x:c>
      <x:c r="H73" s="40" t="str">
        <x:v>D</x:v>
      </x:c>
      <x:c r="I73" s="95" t="n">
        <x:v>206.58</x:v>
      </x:c>
      <x:c r="J73" s="40" t="str">
        <x:v>positive</x:v>
      </x:c>
      <x:c r="K73" s="92" t="str">
        <x:v>47QSHA19D0053 $ 161.14 PN: 70-MRC-MC 01/25/2023 TEAM WENDY TRANSIT PACK BY MYSTERY RANCH TEAM WENDY TRANSIT PACK BY MYSTERY RANCH, MULTICAM AWARD MADE IAW GSA ADVANTAGE INCORPORATED AND MADE A PART OF THIS AWARD (01/25/2023) EMAIL DIANA GENTRY IF YOU</x:v>
      </x:c>
      <x:c r="L73" s="40" t="str">
        <x:v>Possible miscoding / unrelated</x:v>
      </x:c>
      <x:c r="M73" s="40" t="str">
        <x:v>Unclear</x:v>
      </x:c>
      <x:c r="N73" s="40" t="str">
        <x:v>Medium</x:v>
      </x:c>
      <x:c r="O73" s="92" t="str">
        <x:v>Description appears to be a product purchase rather than a construction change.</x:v>
      </x:c>
    </x:row>
    <x:row r="74" ht="42" customHeight="1">
      <x:c r="A74" s="40" t="str">
        <x:v>COA-070</x:v>
      </x:c>
      <x:c r="B74" s="40" t="str">
        <x:v>D/L explicit change-order action</x:v>
      </x:c>
      <x:c r="C74" s="40" t="str">
        <x:v>representative_random</x:v>
      </x:c>
      <x:c r="D74" s="46" t="n">
        <x:v>97473</x:v>
      </x:c>
      <x:c r="E74" s="40" t="str">
        <x:v>47QSMA22F0HV1</x:v>
      </x:c>
      <x:c r="F74" s="40" t="str">
        <x:v>P00001</x:v>
      </x:c>
      <x:c r="G74" s="40" t="str">
        <x:v>2021-12-01</x:v>
      </x:c>
      <x:c r="H74" s="40" t="str">
        <x:v>D</x:v>
      </x:c>
      <x:c r="I74" s="95" t="n">
        <x:v>157.4</x:v>
      </x:c>
      <x:c r="J74" s="40" t="str">
        <x:v>positive</x:v>
      </x:c>
      <x:c r="K74" s="92" t="str">
        <x:v>MAT,FLOOR</x:v>
      </x:c>
      <x:c r="L74" s="40" t="str">
        <x:v>Indeterminate</x:v>
      </x:c>
      <x:c r="M74" s="40" t="str">
        <x:v>Unclear</x:v>
      </x:c>
      <x:c r="N74" s="40" t="str">
        <x:v>Low</x:v>
      </x:c>
      <x:c r="O74" s="92" t="str">
        <x:v>Description is missing, generic, or points to unattached material.</x:v>
      </x:c>
    </x:row>
    <x:row r="75" ht="42" customHeight="1">
      <x:c r="A75" s="40" t="str">
        <x:v>COA-071</x:v>
      </x:c>
      <x:c r="B75" s="40" t="str">
        <x:v>D/L explicit change-order action</x:v>
      </x:c>
      <x:c r="C75" s="40" t="str">
        <x:v>representative_random</x:v>
      </x:c>
      <x:c r="D75" s="46" t="n">
        <x:v>72553</x:v>
      </x:c>
      <x:c r="E75" s="40" t="str">
        <x:v>47PG0319C0002</x:v>
      </x:c>
      <x:c r="F75" s="40" t="str">
        <x:v>PC0001</x:v>
      </x:c>
      <x:c r="G75" s="40" t="str">
        <x:v>2020-02-04</x:v>
      </x:c>
      <x:c r="H75" s="40" t="str">
        <x:v>D</x:v>
      </x:c>
      <x:c r="I75" s="95" t="n">
        <x:v>-20</x:v>
      </x:c>
      <x:c r="J75" s="40" t="str">
        <x:v>negative</x:v>
      </x:c>
      <x:c r="K75" s="92" t="str">
        <x:v>MODIFICATION TO REDUCE THE CONTRACT BY $20 FOR A BILLING ISSUE.</x:v>
      </x:c>
      <x:c r="L75" s="40" t="str">
        <x:v>Closeout / accounting</x:v>
      </x:c>
      <x:c r="M75" s="40" t="str">
        <x:v>No</x:v>
      </x:c>
      <x:c r="N75" s="40" t="str">
        <x:v>High</x:v>
      </x:c>
      <x:c r="O75" s="92" t="str">
        <x:v>Reduces the contract for a billing issue.</x:v>
      </x:c>
    </x:row>
    <x:row r="76" ht="42" customHeight="1">
      <x:c r="A76" s="40" t="str">
        <x:v>COA-072</x:v>
      </x:c>
      <x:c r="B76" s="40" t="str">
        <x:v>D/L explicit change-order action</x:v>
      </x:c>
      <x:c r="C76" s="40" t="str">
        <x:v>representative_random</x:v>
      </x:c>
      <x:c r="D76" s="46" t="n">
        <x:v>51242</x:v>
      </x:c>
      <x:c r="E76" s="40" t="str">
        <x:v>GS07P15HHC7001</x:v>
      </x:c>
      <x:c r="F76" s="40" t="str">
        <x:v>PS56</x:v>
      </x:c>
      <x:c r="G76" s="40" t="str">
        <x:v>2019-09-16</x:v>
      </x:c>
      <x:c r="H76" s="40" t="str">
        <x:v>D</x:v>
      </x:c>
      <x:c r="I76" s="95" t="n">
        <x:v>0</x:v>
      </x:c>
      <x:c r="J76" s="40" t="str">
        <x:v>zero</x:v>
      </x:c>
      <x:c r="K76" s="92" t="str">
        <x:v>CONTRACT MODIFICATION TO EXTEND THE CONTRACT COMPLETION DATE FROM AUGUST 30, 2019 TO JANUARY 6, 2019; MODERNIZATION OF THE LAREDO 1&amp;2 PORT OF ENTRY IN LAREDO TEXAS.</x:v>
      </x:c>
      <x:c r="L76" s="40" t="str">
        <x:v>Time only</x:v>
      </x:c>
      <x:c r="M76" s="40" t="str">
        <x:v>No</x:v>
      </x:c>
      <x:c r="N76" s="40" t="str">
        <x:v>High</x:v>
      </x:c>
      <x:c r="O76" s="92" t="str">
        <x:v>Description identifies a period-of-performance or completion-date change.</x:v>
      </x:c>
    </x:row>
    <x:row r="77" ht="42" customHeight="1">
      <x:c r="A77" s="40" t="str">
        <x:v>COA-073</x:v>
      </x:c>
      <x:c r="B77" s="40" t="str">
        <x:v>D/L explicit change-order action</x:v>
      </x:c>
      <x:c r="C77" s="40" t="str">
        <x:v>representative_random</x:v>
      </x:c>
      <x:c r="D77" s="46" t="n">
        <x:v>65834</x:v>
      </x:c>
      <x:c r="E77" s="40" t="str">
        <x:v>47PD1220C0003</x:v>
      </x:c>
      <x:c r="F77" s="40" t="str">
        <x:v>PC0001</x:v>
      </x:c>
      <x:c r="G77" s="40" t="str">
        <x:v>2020-08-06</x:v>
      </x:c>
      <x:c r="H77" s="40" t="str">
        <x:v>D</x:v>
      </x:c>
      <x:c r="I77" s="95" t="n">
        <x:v>0</x:v>
      </x:c>
      <x:c r="J77" s="40" t="str">
        <x:v>zero</x:v>
      </x:c>
      <x:c r="K77" s="92" t="str">
        <x:v>THIS MODIFICATION TO US MARSHALS AV BRYAN COURTHOUSE SECURITY GLAZING AT INTAKE COUNTER PROJECT IS ISSUED TO EXTEND THE CONTRACT COMPLETION DATE TO ALLOW CONTRACTOR TIME TO FINISH THE PROJECT AT ALBERT V. BRYAN US COURTHOUSE, ALEXANDRIA, VA.</x:v>
      </x:c>
      <x:c r="L77" s="40" t="str">
        <x:v>Time only</x:v>
      </x:c>
      <x:c r="M77" s="40" t="str">
        <x:v>No</x:v>
      </x:c>
      <x:c r="N77" s="40" t="str">
        <x:v>High</x:v>
      </x:c>
      <x:c r="O77" s="92" t="str">
        <x:v>Description identifies a period-of-performance or completion-date change.</x:v>
      </x:c>
    </x:row>
    <x:row r="78" ht="42" customHeight="1">
      <x:c r="A78" s="40" t="str">
        <x:v>COA-074</x:v>
      </x:c>
      <x:c r="B78" s="40" t="str">
        <x:v>D/L explicit change-order action</x:v>
      </x:c>
      <x:c r="C78" s="40" t="str">
        <x:v>representative_random</x:v>
      </x:c>
      <x:c r="D78" s="46" t="n">
        <x:v>9683</x:v>
      </x:c>
      <x:c r="E78" s="40" t="str">
        <x:v>GS03P14PSC0020</x:v>
      </x:c>
      <x:c r="F78" s="40" t="str">
        <x:v>PC03</x:v>
      </x:c>
      <x:c r="G78" s="40" t="str">
        <x:v>2015-01-26</x:v>
      </x:c>
      <x:c r="H78" s="40" t="str">
        <x:v>D</x:v>
      </x:c>
      <x:c r="I78" s="95" t="n">
        <x:v>0</x:v>
      </x:c>
      <x:c r="J78" s="40" t="str">
        <x:v>zero</x:v>
      </x:c>
      <x:c r="K78" s="92" t="str">
        <x:v>IGF::OT::IGF WORK:  VA MANHOLE REPAIRS.   LOCATION: 5000 WISSAHICKON AVENUE, PHILADELPHIA, PA BUILDING: PA0515AT</x:v>
      </x:c>
      <x:c r="L78" s="40" t="str">
        <x:v>Indeterminate</x:v>
      </x:c>
      <x:c r="M78" s="40" t="str">
        <x:v>Unclear</x:v>
      </x:c>
      <x:c r="N78" s="40" t="str">
        <x:v>Low</x:v>
      </x:c>
      <x:c r="O78" s="92" t="str">
        <x:v>Describes project work but not the purpose of the zero-dollar modification.</x:v>
      </x:c>
    </x:row>
    <x:row r="79" ht="42" customHeight="1">
      <x:c r="A79" s="40" t="str">
        <x:v>COA-075</x:v>
      </x:c>
      <x:c r="B79" s="40" t="str">
        <x:v>D/L explicit change-order action</x:v>
      </x:c>
      <x:c r="C79" s="40" t="str">
        <x:v>representative_random</x:v>
      </x:c>
      <x:c r="D79" s="46" t="n">
        <x:v>82705</x:v>
      </x:c>
      <x:c r="E79" s="40" t="str">
        <x:v>47PH0818C0002</x:v>
      </x:c>
      <x:c r="F79" s="40" t="str">
        <x:v>PC0060</x:v>
      </x:c>
      <x:c r="G79" s="40" t="str">
        <x:v>2021-04-07</x:v>
      </x:c>
      <x:c r="H79" s="40" t="str">
        <x:v>D</x:v>
      </x:c>
      <x:c r="I79" s="95" t="n">
        <x:v>0</x:v>
      </x:c>
      <x:c r="J79" s="40" t="str">
        <x:v>zero</x:v>
      </x:c>
      <x:c r="K79" s="92" t="str">
        <x:v>EO14042: NEW U.S. COURTHOUSE - SAN ANTONIO, TX THIS MODIFICATION IS ISSUED TO ADD FAR CLAUSE 52.223-99 ENSURING ADEQUATE COVID-19 SAFETY PROTOCOLS FOR FEDERAL CONTRACTORS (OCT 2021)(DEVIATION)</x:v>
      </x:c>
      <x:c r="L79" s="40" t="str">
        <x:v>Administrative / clause</x:v>
      </x:c>
      <x:c r="M79" s="40" t="str">
        <x:v>No</x:v>
      </x:c>
      <x:c r="N79" s="40" t="str">
        <x:v>High</x:v>
      </x:c>
      <x:c r="O79" s="92" t="str">
        <x:v>Description identifies a policy, clause, or compliance modification.</x:v>
      </x:c>
    </x:row>
    <x:row r="80" ht="42" customHeight="1">
      <x:c r="A80" s="40" t="str">
        <x:v>COA-076</x:v>
      </x:c>
      <x:c r="B80" s="40" t="str">
        <x:v>D/L explicit change-order action</x:v>
      </x:c>
      <x:c r="C80" s="40" t="str">
        <x:v>representative_random</x:v>
      </x:c>
      <x:c r="D80" s="46" t="n">
        <x:v>113532</x:v>
      </x:c>
      <x:c r="E80" s="40" t="str">
        <x:v>47PL0122D0026</x:v>
      </x:c>
      <x:c r="F80" s="40" t="str">
        <x:v>PC0005</x:v>
      </x:c>
      <x:c r="G80" s="40" t="str">
        <x:v>2024-07-16</x:v>
      </x:c>
      <x:c r="H80" s="40" t="str">
        <x:v>D</x:v>
      </x:c>
      <x:c r="I80" s="95" t="n">
        <x:v>0</x:v>
      </x:c>
      <x:c r="J80" s="40" t="str">
        <x:v>zero</x:v>
      </x:c>
      <x:c r="K80" s="92" t="str">
        <x:v>GSA PBS GOVERNMENTWIDE MULTIPLE-AWARD IDIQ CONTRACT(S) FOR GENERAL CONSTRUCTION WITH DESIGN/BUILD CAPABILITIES TO SUPPORT THE INSTALLATION OF ELECTRIC VEHICLE SUPPLY EQUIPMENT (EVSE) FOR GEOGRAPHIC ZONE B.</x:v>
      </x:c>
      <x:c r="L80" s="40" t="str">
        <x:v>Indeterminate</x:v>
      </x:c>
      <x:c r="M80" s="40" t="str">
        <x:v>Unclear</x:v>
      </x:c>
      <x:c r="N80" s="40" t="str">
        <x:v>Low</x:v>
      </x:c>
      <x:c r="O80" s="92" t="str">
        <x:v>Repeats an IDIQ project description without explaining the modification.</x:v>
      </x:c>
    </x:row>
    <x:row r="81" ht="42" customHeight="1">
      <x:c r="A81" s="40" t="str">
        <x:v>COA-077</x:v>
      </x:c>
      <x:c r="B81" s="40" t="str">
        <x:v>D/L explicit change-order action</x:v>
      </x:c>
      <x:c r="C81" s="40" t="str">
        <x:v>representative_random</x:v>
      </x:c>
      <x:c r="D81" s="46" t="n">
        <x:v>48199</x:v>
      </x:c>
      <x:c r="E81" s="40" t="str">
        <x:v>GS11P17YMC0035</x:v>
      </x:c>
      <x:c r="F81" s="40" t="str">
        <x:v>PC01</x:v>
      </x:c>
      <x:c r="G81" s="40" t="str">
        <x:v>2017-12-12</x:v>
      </x:c>
      <x:c r="H81" s="40" t="str">
        <x:v>D</x:v>
      </x:c>
      <x:c r="I81" s="95" t="n">
        <x:v>0</x:v>
      </x:c>
      <x:c r="J81" s="40" t="str">
        <x:v>zero</x:v>
      </x:c>
      <x:c r="K81" s="92" t="str">
        <x:v>CONTRACT GS11P17YMC0035, TO REPLACE 7TH STREET EXTERIOR DOORS, GRANITE PAVERS AND HAND RAILS, REGIONAL OFFICE BUILDING, 301 7TH STREETS, SW, WASHINGTON, DC 20407, IS HEREBY MODIFIED TO EXTEND THE CONTRACT COMPLETION DATE TO FEBRUARY 28, 2018, AT NO ADDITIONAL COST TO THE GOVERNMENT. ORIGINAL CONTRACT AMOUNT - $318,042.00 MODIFICATION PC01 - $0 CONTRACT AMOUNT TO DATE- 318,042.00 ALL OTHER TERMS AND CONDITIONS SHALL REMAIN THE SAME</x:v>
      </x:c>
      <x:c r="L81" s="40" t="str">
        <x:v>Time only</x:v>
      </x:c>
      <x:c r="M81" s="40" t="str">
        <x:v>No</x:v>
      </x:c>
      <x:c r="N81" s="40" t="str">
        <x:v>High</x:v>
      </x:c>
      <x:c r="O81" s="92" t="str">
        <x:v>The project title describes physical work; the modification only extends completion at no cost.</x:v>
      </x:c>
    </x:row>
    <x:row r="82" ht="42" customHeight="1">
      <x:c r="A82" s="40" t="str">
        <x:v>COA-078</x:v>
      </x:c>
      <x:c r="B82" s="40" t="str">
        <x:v>D/L explicit change-order action</x:v>
      </x:c>
      <x:c r="C82" s="40" t="str">
        <x:v>representative_random</x:v>
      </x:c>
      <x:c r="D82" s="46" t="n">
        <x:v>43486</x:v>
      </x:c>
      <x:c r="E82" s="40" t="str">
        <x:v>GS11P14ZGC0171</x:v>
      </x:c>
      <x:c r="F82" s="40" t="str">
        <x:v>PS11</x:v>
      </x:c>
      <x:c r="G82" s="40" t="str">
        <x:v>2018-04-30</x:v>
      </x:c>
      <x:c r="H82" s="40" t="str">
        <x:v>D</x:v>
      </x:c>
      <x:c r="I82" s="95" t="n">
        <x:v>0</x:v>
      </x:c>
      <x:c r="J82" s="40" t="str">
        <x:v>zero</x:v>
      </x:c>
      <x:c r="K82" s="92" t="str">
        <x:v>IGF::OT::IGF NO COST TIME</x:v>
      </x:c>
      <x:c r="L82" s="40" t="str">
        <x:v>Indeterminate</x:v>
      </x:c>
      <x:c r="M82" s="40" t="str">
        <x:v>Unclear</x:v>
      </x:c>
      <x:c r="N82" s="40" t="str">
        <x:v>Low</x:v>
      </x:c>
      <x:c r="O82" s="92" t="str">
        <x:v>Zero-dollar record lacks enough description to identify its purpose.</x:v>
      </x:c>
    </x:row>
    <x:row r="83" ht="42" customHeight="1">
      <x:c r="A83" s="40" t="str">
        <x:v>COA-079</x:v>
      </x:c>
      <x:c r="B83" s="40" t="str">
        <x:v>D/L explicit change-order action</x:v>
      </x:c>
      <x:c r="C83" s="40" t="str">
        <x:v>representative_random</x:v>
      </x:c>
      <x:c r="D83" s="46" t="n">
        <x:v>47313</x:v>
      </x:c>
      <x:c r="E83" s="40" t="str">
        <x:v>GS11P16MAC7115</x:v>
      </x:c>
      <x:c r="F83" s="40" t="str">
        <x:v>PS02</x:v>
      </x:c>
      <x:c r="G83" s="40" t="str">
        <x:v>2018-01-16</x:v>
      </x:c>
      <x:c r="H83" s="40" t="str">
        <x:v>D</x:v>
      </x:c>
      <x:c r="I83" s="95" t="n">
        <x:v>0</x:v>
      </x:c>
      <x:c r="J83" s="40" t="str">
        <x:v>zero</x:v>
      </x:c>
      <x:c r="K83" s="92" t="str">
        <x:v>IGF::OT::IGF  NO COST TIME EXTENSION</x:v>
      </x:c>
      <x:c r="L83" s="40" t="str">
        <x:v>Time only</x:v>
      </x:c>
      <x:c r="M83" s="40" t="str">
        <x:v>No</x:v>
      </x:c>
      <x:c r="N83" s="40" t="str">
        <x:v>High</x:v>
      </x:c>
      <x:c r="O83" s="92" t="str">
        <x:v>Description identifies a period-of-performance or completion-date change.</x:v>
      </x:c>
    </x:row>
    <x:row r="84" ht="42" customHeight="1">
      <x:c r="A84" s="40" t="str">
        <x:v>COA-080</x:v>
      </x:c>
      <x:c r="B84" s="40" t="str">
        <x:v>D/L explicit change-order action</x:v>
      </x:c>
      <x:c r="C84" s="40" t="str">
        <x:v>representative_random</x:v>
      </x:c>
      <x:c r="D84" s="46" t="n">
        <x:v>33881</x:v>
      </x:c>
      <x:c r="E84" s="40" t="str">
        <x:v>GSP0215PV7019</x:v>
      </x:c>
      <x:c r="F84" s="40" t="str">
        <x:v>PC02</x:v>
      </x:c>
      <x:c r="G84" s="40" t="str">
        <x:v>2017-02-16</x:v>
      </x:c>
      <x:c r="H84" s="40" t="str">
        <x:v>D</x:v>
      </x:c>
      <x:c r="I84" s="95" t="n">
        <x:v>0</x:v>
      </x:c>
      <x:c r="J84" s="40" t="str">
        <x:v>zero</x:v>
      </x:c>
      <x:c r="K84" s="92" t="str">
        <x:v>IGF::OT::IGF FOR OTHER FUNCTIONS  EXTERIOR COLUMN CLADDING REPAIR: CONTRACT PERIOD OF PERFORMANCE EXTENSION.</x:v>
      </x:c>
      <x:c r="L84" s="40" t="str">
        <x:v>Time only</x:v>
      </x:c>
      <x:c r="M84" s="40" t="str">
        <x:v>No</x:v>
      </x:c>
      <x:c r="N84" s="40" t="str">
        <x:v>High</x:v>
      </x:c>
      <x:c r="O84" s="92" t="str">
        <x:v>The modification is a period-of-performance extension for the named repair project.</x:v>
      </x:c>
    </x:row>
    <x:row r="85" ht="42" customHeight="1">
      <x:c r="A85" s="40" t="str">
        <x:v>COA-081</x:v>
      </x:c>
      <x:c r="B85" s="40" t="str">
        <x:v>D/L explicit change-order action</x:v>
      </x:c>
      <x:c r="C85" s="40" t="str">
        <x:v>representative_random</x:v>
      </x:c>
      <x:c r="D85" s="46" t="n">
        <x:v>39933</x:v>
      </x:c>
      <x:c r="E85" s="40" t="str">
        <x:v>47PJ0018F0291</x:v>
      </x:c>
      <x:c r="F85" s="40" t="str">
        <x:v>PS0001</x:v>
      </x:c>
      <x:c r="G85" s="40" t="str">
        <x:v>2018-08-10</x:v>
      </x:c>
      <x:c r="H85" s="40" t="str">
        <x:v>D</x:v>
      </x:c>
      <x:c r="I85" s="95" t="n">
        <x:v>0</x:v>
      </x:c>
      <x:c r="J85" s="40" t="str">
        <x:v>zero</x:v>
      </x:c>
      <x:c r="K85" s="92" t="str">
        <x:v>MODIFICATION TO EXTEND PERIOD OF PERFORMANCE TO INCLUDE A WINTER EXCLUSION. IGF::OT::IGF</x:v>
      </x:c>
      <x:c r="L85" s="40" t="str">
        <x:v>Time only</x:v>
      </x:c>
      <x:c r="M85" s="40" t="str">
        <x:v>No</x:v>
      </x:c>
      <x:c r="N85" s="40" t="str">
        <x:v>High</x:v>
      </x:c>
      <x:c r="O85" s="92" t="str">
        <x:v>Description identifies a period-of-performance or completion-date change.</x:v>
      </x:c>
    </x:row>
    <x:row r="86" ht="42" customHeight="1">
      <x:c r="A86" s="40" t="str">
        <x:v>COA-082</x:v>
      </x:c>
      <x:c r="B86" s="40" t="str">
        <x:v>D/L explicit change-order action</x:v>
      </x:c>
      <x:c r="C86" s="40" t="str">
        <x:v>representative_random</x:v>
      </x:c>
      <x:c r="D86" s="46" t="n">
        <x:v>62765</x:v>
      </x:c>
      <x:c r="E86" s="40" t="str">
        <x:v>47PM0120F0014</x:v>
      </x:c>
      <x:c r="F86" s="40" t="str">
        <x:v>PS0001</x:v>
      </x:c>
      <x:c r="G86" s="40" t="str">
        <x:v>2020-09-30</x:v>
      </x:c>
      <x:c r="H86" s="40" t="str">
        <x:v>D</x:v>
      </x:c>
      <x:c r="I86" s="95" t="n">
        <x:v>0</x:v>
      </x:c>
      <x:c r="J86" s="40" t="str">
        <x:v>zero</x:v>
      </x:c>
      <x:c r="K86" s="92" t="str">
        <x:v>MODIFICATION TO CHANGE POP TO AS A RESULT OF REVIEW AND ACCEPTANCE OF P&amp;P BONDS AND COI.</x:v>
      </x:c>
      <x:c r="L86" s="40" t="str">
        <x:v>Time only</x:v>
      </x:c>
      <x:c r="M86" s="40" t="str">
        <x:v>No</x:v>
      </x:c>
      <x:c r="N86" s="40" t="str">
        <x:v>High</x:v>
      </x:c>
      <x:c r="O86" s="92" t="str">
        <x:v>Description identifies a period-of-performance or completion-date change.</x:v>
      </x:c>
    </x:row>
    <x:row r="87" ht="42" customHeight="1">
      <x:c r="A87" s="40" t="str">
        <x:v>COA-083</x:v>
      </x:c>
      <x:c r="B87" s="40" t="str">
        <x:v>D/L explicit change-order action</x:v>
      </x:c>
      <x:c r="C87" s="40" t="str">
        <x:v>representative_random</x:v>
      </x:c>
      <x:c r="D87" s="46" t="n">
        <x:v>88229</x:v>
      </x:c>
      <x:c r="E87" s="40" t="str">
        <x:v>47PB0021F0099</x:v>
      </x:c>
      <x:c r="F87" s="40" t="str">
        <x:v>PS0005</x:v>
      </x:c>
      <x:c r="G87" s="40" t="str">
        <x:v>2022-09-27</x:v>
      </x:c>
      <x:c r="H87" s="40" t="str">
        <x:v>D</x:v>
      </x:c>
      <x:c r="I87" s="95" t="n">
        <x:v>0</x:v>
      </x:c>
      <x:c r="J87" s="40" t="str">
        <x:v>zero</x:v>
      </x:c>
      <x:c r="K87" s="92" t="str">
        <x:v>MODIFICATION TO EXTEND THE SUBSTANTIAL COMPLETION DATE FROM SEPTEMBER 28, 2022 TO OCTOBER 28, 2022 AND ULTIMATE COMPLETION DATE FROM SEPTEMBER 30, 2022 TO OCTOBER 31, 2022 ON THE JACKMAN SLAB PROJECT IN JACKMAN, ME.</x:v>
      </x:c>
      <x:c r="L87" s="40" t="str">
        <x:v>Time only</x:v>
      </x:c>
      <x:c r="M87" s="40" t="str">
        <x:v>No</x:v>
      </x:c>
      <x:c r="N87" s="40" t="str">
        <x:v>High</x:v>
      </x:c>
      <x:c r="O87" s="92" t="str">
        <x:v>Description identifies a period-of-performance or completion-date change.</x:v>
      </x:c>
    </x:row>
    <x:row r="88" ht="42" customHeight="1">
      <x:c r="A88" s="40" t="str">
        <x:v>COA-084</x:v>
      </x:c>
      <x:c r="B88" s="40" t="str">
        <x:v>D/L explicit change-order action</x:v>
      </x:c>
      <x:c r="C88" s="40" t="str">
        <x:v>representative_random</x:v>
      </x:c>
      <x:c r="D88" s="46" t="n">
        <x:v>9228</x:v>
      </x:c>
      <x:c r="E88" s="40" t="str">
        <x:v>GS08P15JBP0019</x:v>
      </x:c>
      <x:c r="F88" s="40" t="str">
        <x:v>PC01</x:v>
      </x:c>
      <x:c r="G88" s="40" t="str">
        <x:v>2015-02-06</x:v>
      </x:c>
      <x:c r="H88" s="40" t="str">
        <x:v>D</x:v>
      </x:c>
      <x:c r="I88" s="95" t="n">
        <x:v>0</x:v>
      </x:c>
      <x:c r="J88" s="40" t="str">
        <x:v>zero</x:v>
      </x:c>
      <x:c r="K88" s="92" t="str">
        <x:v>IGF::OT::IGF OFFICE PAINTING AND SIGNAGE. MODIFICATION TO INCORPORATE REVISED SCOPE OF WORK, SHOWING PROPER PAINTING. WHITE AND ARRAJ COURTHOUSES LOCATED IN DOWNTOWN, DENVER, CO.</x:v>
      </x:c>
      <x:c r="L88" s="40" t="str">
        <x:v>Substantive scope / cost</x:v>
      </x:c>
      <x:c r="M88" s="40" t="str">
        <x:v>Yes</x:v>
      </x:c>
      <x:c r="N88" s="40" t="str">
        <x:v>High</x:v>
      </x:c>
      <x:c r="O88" s="92" t="str">
        <x:v>Incorporates a revised painting scope.</x:v>
      </x:c>
    </x:row>
    <x:row r="89" ht="42" customHeight="1">
      <x:c r="A89" s="40" t="str">
        <x:v>COA-085</x:v>
      </x:c>
      <x:c r="B89" s="40" t="str">
        <x:v>D/L explicit change-order action</x:v>
      </x:c>
      <x:c r="C89" s="40" t="str">
        <x:v>representative_random</x:v>
      </x:c>
      <x:c r="D89" s="46" t="n">
        <x:v>6758</x:v>
      </x:c>
      <x:c r="E89" s="40" t="str">
        <x:v>GS10P15LTP0016</x:v>
      </x:c>
      <x:c r="F89" s="40" t="str">
        <x:v>PS02</x:v>
      </x:c>
      <x:c r="G89" s="40" t="str">
        <x:v>2015-04-15</x:v>
      </x:c>
      <x:c r="H89" s="40" t="str">
        <x:v>D</x:v>
      </x:c>
      <x:c r="I89" s="95" t="n">
        <x:v>0</x:v>
      </x:c>
      <x:c r="J89" s="40" t="str">
        <x:v>zero</x:v>
      </x:c>
      <x:c r="K89" s="92" t="str">
        <x:v>IGF::OT::IGF EXTENSION OF 30 DAYS FOR FCS PAINTING PROJECT IN SEATTLE, WA</x:v>
      </x:c>
      <x:c r="L89" s="40" t="str">
        <x:v>Time only</x:v>
      </x:c>
      <x:c r="M89" s="40" t="str">
        <x:v>No</x:v>
      </x:c>
      <x:c r="N89" s="40" t="str">
        <x:v>High</x:v>
      </x:c>
      <x:c r="O89" s="92" t="str">
        <x:v>Thirty-day extension for the named painting project.</x:v>
      </x:c>
    </x:row>
    <x:row r="90" ht="42" customHeight="1">
      <x:c r="A90" s="40" t="str">
        <x:v>COA-086</x:v>
      </x:c>
      <x:c r="B90" s="40" t="str">
        <x:v>D/L explicit change-order action</x:v>
      </x:c>
      <x:c r="C90" s="40" t="str">
        <x:v>representative_random</x:v>
      </x:c>
      <x:c r="D90" s="46" t="n">
        <x:v>47267</x:v>
      </x:c>
      <x:c r="E90" s="40" t="str">
        <x:v>GSP0515SV0069</x:v>
      </x:c>
      <x:c r="F90" s="40" t="str">
        <x:v>PA11</x:v>
      </x:c>
      <x:c r="G90" s="40" t="str">
        <x:v>2018-01-17</x:v>
      </x:c>
      <x:c r="H90" s="40" t="str">
        <x:v>D</x:v>
      </x:c>
      <x:c r="I90" s="95" t="n">
        <x:v>0</x:v>
      </x:c>
      <x:c r="J90" s="40" t="str">
        <x:v>zero</x:v>
      </x:c>
      <x:c r="K90" s="92" t="str">
        <x:v>IGF::OT::IGF MODIFICATION PA11, IS ISSUED TO EXTEND THE CONTRACT WORK TO MARCH 29, 2018, TO COMPLETE THE WORK AT THE US COURTHOUSE, MINNEAPOLIS, MN.</x:v>
      </x:c>
      <x:c r="L90" s="40" t="str">
        <x:v>Time only</x:v>
      </x:c>
      <x:c r="M90" s="40" t="str">
        <x:v>No</x:v>
      </x:c>
      <x:c r="N90" s="40" t="str">
        <x:v>High</x:v>
      </x:c>
      <x:c r="O90" s="92" t="str">
        <x:v>Description identifies a period-of-performance or completion-date change.</x:v>
      </x:c>
    </x:row>
    <x:row r="91" ht="42" customHeight="1">
      <x:c r="A91" s="40" t="str">
        <x:v>COA-087</x:v>
      </x:c>
      <x:c r="B91" s="40" t="str">
        <x:v>D/L explicit change-order action</x:v>
      </x:c>
      <x:c r="C91" s="40" t="str">
        <x:v>representative_random</x:v>
      </x:c>
      <x:c r="D91" s="46" t="n">
        <x:v>122603</x:v>
      </x:c>
      <x:c r="E91" s="40" t="str">
        <x:v>47PC0325F0013</x:v>
      </x:c>
      <x:c r="F91" s="40" t="str">
        <x:v>PC0001</x:v>
      </x:c>
      <x:c r="G91" s="40" t="str">
        <x:v>2025-08-04</x:v>
      </x:c>
      <x:c r="H91" s="40" t="str">
        <x:v>D</x:v>
      </x:c>
      <x:c r="I91" s="95" t="n">
        <x:v>0</x:v>
      </x:c>
      <x:c r="J91" s="40" t="str">
        <x:v>zero</x:v>
      </x:c>
      <x:c r="K91" s="92" t="str">
        <x:v>ADJUSTING THE INTERIM NTP AND THE START/END DATES OF THE POP.</x:v>
      </x:c>
      <x:c r="L91" s="40" t="str">
        <x:v>Time only</x:v>
      </x:c>
      <x:c r="M91" s="40" t="str">
        <x:v>No</x:v>
      </x:c>
      <x:c r="N91" s="40" t="str">
        <x:v>High</x:v>
      </x:c>
      <x:c r="O91" s="92" t="str">
        <x:v>Description identifies a period-of-performance or completion-date change.</x:v>
      </x:c>
    </x:row>
    <x:row r="92" ht="42" customHeight="1">
      <x:c r="A92" s="40" t="str">
        <x:v>COA-088</x:v>
      </x:c>
      <x:c r="B92" s="40" t="str">
        <x:v>D/L explicit change-order action</x:v>
      </x:c>
      <x:c r="C92" s="40" t="str">
        <x:v>representative_random</x:v>
      </x:c>
      <x:c r="D92" s="46" t="n">
        <x:v>17786</x:v>
      </x:c>
      <x:c r="E92" s="40" t="str">
        <x:v>GS11P15NWC0054</x:v>
      </x:c>
      <x:c r="F92" s="40" t="str">
        <x:v>PC03</x:v>
      </x:c>
      <x:c r="G92" s="40" t="str">
        <x:v>2016-06-14</x:v>
      </x:c>
      <x:c r="H92" s="40" t="str">
        <x:v>D</x:v>
      </x:c>
      <x:c r="I92" s="95" t="n">
        <x:v>0</x:v>
      </x:c>
      <x:c r="J92" s="40" t="str">
        <x:v>zero</x:v>
      </x:c>
      <x:c r="K92" s="92" t="str">
        <x:v>EXTERIOR SETTLEMENT CORRECTION, BUILDING 411, REMOTE DELIVERY SITE, WASHINGTON, DC - MODIFICATION TO DESIGNATE SUCCESSOR COR AND EXTEND COMPLETION DATE TO SEPTEMBER 30, 2016.  IGF::OT::IGF</x:v>
      </x:c>
      <x:c r="L92" s="40" t="str">
        <x:v>Time only</x:v>
      </x:c>
      <x:c r="M92" s="40" t="str">
        <x:v>No</x:v>
      </x:c>
      <x:c r="N92" s="40" t="str">
        <x:v>High</x:v>
      </x:c>
      <x:c r="O92" s="92" t="str">
        <x:v>Designates a successor COR and extends completion; no physical scope is added.</x:v>
      </x:c>
    </x:row>
    <x:row r="93" ht="42" customHeight="1">
      <x:c r="A93" s="40" t="str">
        <x:v>COA-089</x:v>
      </x:c>
      <x:c r="B93" s="40" t="str">
        <x:v>D/L explicit change-order action</x:v>
      </x:c>
      <x:c r="C93" s="40" t="str">
        <x:v>representative_random</x:v>
      </x:c>
      <x:c r="D93" s="46" t="n">
        <x:v>53985</x:v>
      </x:c>
      <x:c r="E93" s="40" t="str">
        <x:v>47PF0019F0559</x:v>
      </x:c>
      <x:c r="F93" s="40" t="str">
        <x:v>PC0001</x:v>
      </x:c>
      <x:c r="G93" s="40" t="str">
        <x:v>2019-07-08</x:v>
      </x:c>
      <x:c r="H93" s="40" t="str">
        <x:v>D</x:v>
      </x:c>
      <x:c r="I93" s="95" t="n">
        <x:v>0</x:v>
      </x:c>
      <x:c r="J93" s="40" t="str">
        <x:v>zero</x:v>
      </x:c>
      <x:c r="K93" s="92" t="str">
        <x:v>MODIFICATION PC0001 IS HEREBY ISSUED TO EXTEND THE DELIVERY ORDER END DATE FROM JUNE 30, 2019 TO AUGUST 31, 2019 TO ALLOW FOR THE SUCCESSFUL COMPLETION OF ALL WORK AS SPECIFIED IN THE SCOPE OF WORK.</x:v>
      </x:c>
      <x:c r="L93" s="40" t="str">
        <x:v>Time only</x:v>
      </x:c>
      <x:c r="M93" s="40" t="str">
        <x:v>No</x:v>
      </x:c>
      <x:c r="N93" s="40" t="str">
        <x:v>High</x:v>
      </x:c>
      <x:c r="O93" s="92" t="str">
        <x:v>Description identifies a period-of-performance or completion-date change.</x:v>
      </x:c>
    </x:row>
    <x:row r="94" ht="42" customHeight="1">
      <x:c r="A94" s="40" t="str">
        <x:v>COA-090</x:v>
      </x:c>
      <x:c r="B94" s="40" t="str">
        <x:v>D/L explicit change-order action</x:v>
      </x:c>
      <x:c r="C94" s="40" t="str">
        <x:v>representative_random</x:v>
      </x:c>
      <x:c r="D94" s="46" t="n">
        <x:v>111046</x:v>
      </x:c>
      <x:c r="E94" s="40" t="str">
        <x:v>47PC0221F0082</x:v>
      </x:c>
      <x:c r="F94" s="40" t="str">
        <x:v>PS0005</x:v>
      </x:c>
      <x:c r="G94" s="40" t="str">
        <x:v>2022-10-05</x:v>
      </x:c>
      <x:c r="H94" s="40" t="str">
        <x:v>D</x:v>
      </x:c>
      <x:c r="I94" s="95" t="n">
        <x:v>0</x:v>
      </x:c>
      <x:c r="J94" s="40" t="str">
        <x:v>zero</x:v>
      </x:c>
      <x:c r="K94" s="92" t="str">
        <x:v>NO FUNDS TIME EXTENSION MOD</x:v>
      </x:c>
      <x:c r="L94" s="40" t="str">
        <x:v>Time only</x:v>
      </x:c>
      <x:c r="M94" s="40" t="str">
        <x:v>No</x:v>
      </x:c>
      <x:c r="N94" s="40" t="str">
        <x:v>High</x:v>
      </x:c>
      <x:c r="O94" s="92" t="str">
        <x:v>Description identifies a period-of-performance or completion-date change.</x:v>
      </x:c>
    </x:row>
    <x:row r="95" ht="42" customHeight="1">
      <x:c r="A95" s="40" t="str">
        <x:v>COA-091</x:v>
      </x:c>
      <x:c r="B95" s="40" t="str">
        <x:v>D/L explicit change-order action</x:v>
      </x:c>
      <x:c r="C95" s="40" t="str">
        <x:v>representative_random</x:v>
      </x:c>
      <x:c r="D95" s="46" t="n">
        <x:v>23365</x:v>
      </x:c>
      <x:c r="E95" s="40" t="str">
        <x:v>GSP0615TH7014</x:v>
      </x:c>
      <x:c r="F95" s="40" t="str">
        <x:v>PC04</x:v>
      </x:c>
      <x:c r="G95" s="40" t="str">
        <x:v>2015-12-01</x:v>
      </x:c>
      <x:c r="H95" s="40" t="str">
        <x:v>D</x:v>
      </x:c>
      <x:c r="I95" s="95" t="n">
        <x:v>0</x:v>
      </x:c>
      <x:c r="J95" s="40" t="str">
        <x:v>zero</x:v>
      </x:c>
      <x:c r="K95" s="92" t="str">
        <x:v>IGF::OT::IGF - COMPLETION DATE FOR THE PRETRIAL RECEPTION EXPANSION @ THE EAGLETON COURTHOUSE (111 S. 10TH ST., ST. LOUIS, MO  63102-1125) IS EXTENDED TO 12/28/15.</x:v>
      </x:c>
      <x:c r="L95" s="40" t="str">
        <x:v>Time only</x:v>
      </x:c>
      <x:c r="M95" s="40" t="str">
        <x:v>No</x:v>
      </x:c>
      <x:c r="N95" s="40" t="str">
        <x:v>High</x:v>
      </x:c>
      <x:c r="O95" s="92" t="str">
        <x:v>Description identifies a period-of-performance or completion-date change.</x:v>
      </x:c>
    </x:row>
    <x:row r="96" ht="42" customHeight="1">
      <x:c r="A96" s="40" t="str">
        <x:v>COA-092</x:v>
      </x:c>
      <x:c r="B96" s="40" t="str">
        <x:v>D/L explicit change-order action</x:v>
      </x:c>
      <x:c r="C96" s="40" t="str">
        <x:v>representative_random</x:v>
      </x:c>
      <x:c r="D96" s="46" t="n">
        <x:v>67010</x:v>
      </x:c>
      <x:c r="E96" s="40" t="str">
        <x:v>47PM0520F0003</x:v>
      </x:c>
      <x:c r="F96" s="40" t="str">
        <x:v>PS0002</x:v>
      </x:c>
      <x:c r="G96" s="40" t="str">
        <x:v>2020-07-06</x:v>
      </x:c>
      <x:c r="H96" s="40" t="str">
        <x:v>D</x:v>
      </x:c>
      <x:c r="I96" s="95" t="n">
        <x:v>0</x:v>
      </x:c>
      <x:c r="J96" s="40" t="str">
        <x:v>zero</x:v>
      </x:c>
      <x:c r="K96" s="92" t="str">
        <x:v>NO-COST MOD PS0002 TO EXTEND POP</x:v>
      </x:c>
      <x:c r="L96" s="40" t="str">
        <x:v>Time only</x:v>
      </x:c>
      <x:c r="M96" s="40" t="str">
        <x:v>No</x:v>
      </x:c>
      <x:c r="N96" s="40" t="str">
        <x:v>High</x:v>
      </x:c>
      <x:c r="O96" s="92" t="str">
        <x:v>Description identifies a period-of-performance or completion-date change.</x:v>
      </x:c>
    </x:row>
    <x:row r="97" ht="42" customHeight="1">
      <x:c r="A97" s="40" t="str">
        <x:v>COA-093</x:v>
      </x:c>
      <x:c r="B97" s="40" t="str">
        <x:v>D/L explicit change-order action</x:v>
      </x:c>
      <x:c r="C97" s="40" t="str">
        <x:v>representative_random</x:v>
      </x:c>
      <x:c r="D97" s="46" t="n">
        <x:v>50621</x:v>
      </x:c>
      <x:c r="E97" s="40" t="str">
        <x:v>47PC1118C0009</x:v>
      </x:c>
      <x:c r="F97" s="40" t="str">
        <x:v>PC0005</x:v>
      </x:c>
      <x:c r="G97" s="40" t="str">
        <x:v>2019-09-25</x:v>
      </x:c>
      <x:c r="H97" s="40" t="str">
        <x:v>D</x:v>
      </x:c>
      <x:c r="I97" s="95" t="n">
        <x:v>0</x:v>
      </x:c>
      <x:c r="J97" s="40" t="str">
        <x:v>zero</x:v>
      </x:c>
      <x:c r="K97" s="92" t="str">
        <x:v>BINGHAMTON BOILER NO COST TIME EXTENSION TO 11/15/2019</x:v>
      </x:c>
      <x:c r="L97" s="40" t="str">
        <x:v>Time only</x:v>
      </x:c>
      <x:c r="M97" s="40" t="str">
        <x:v>No</x:v>
      </x:c>
      <x:c r="N97" s="40" t="str">
        <x:v>High</x:v>
      </x:c>
      <x:c r="O97" s="92" t="str">
        <x:v>Description identifies a period-of-performance or completion-date change.</x:v>
      </x:c>
    </x:row>
    <x:row r="98" ht="42" customHeight="1">
      <x:c r="A98" s="40" t="str">
        <x:v>COA-094</x:v>
      </x:c>
      <x:c r="B98" s="40" t="str">
        <x:v>D/L explicit change-order action</x:v>
      </x:c>
      <x:c r="C98" s="40" t="str">
        <x:v>representative_random</x:v>
      </x:c>
      <x:c r="D98" s="46" t="n">
        <x:v>49930</x:v>
      </x:c>
      <x:c r="E98" s="40" t="str">
        <x:v>GS04P17BVC0001</x:v>
      </x:c>
      <x:c r="F98" s="40" t="str">
        <x:v>PS06</x:v>
      </x:c>
      <x:c r="G98" s="40" t="str">
        <x:v>2017-10-13</x:v>
      </x:c>
      <x:c r="H98" s="40" t="str">
        <x:v>D</x:v>
      </x:c>
      <x:c r="I98" s="95" t="n">
        <x:v>0</x:v>
      </x:c>
      <x:c r="J98" s="40" t="str">
        <x:v>zero</x:v>
      </x:c>
      <x:c r="K98" s="92" t="str">
        <x:v>IGF::OF::IGF  MODIFICATION ISSUED TO CHANGE THE ULT COMPLETION DATE OF THE CONTRACT.  THIS ACTION IS IN REF TO THE MLK JR. FED BLDG RE-STACKING PROJECT, ATLANTA, GA  30303.</x:v>
      </x:c>
      <x:c r="L98" s="40" t="str">
        <x:v>Time only</x:v>
      </x:c>
      <x:c r="M98" s="40" t="str">
        <x:v>No</x:v>
      </x:c>
      <x:c r="N98" s="40" t="str">
        <x:v>High</x:v>
      </x:c>
      <x:c r="O98" s="92" t="str">
        <x:v>Description identifies a period-of-performance or completion-date change.</x:v>
      </x:c>
    </x:row>
    <x:row r="99" ht="42" customHeight="1">
      <x:c r="A99" s="40" t="str">
        <x:v>COA-095</x:v>
      </x:c>
      <x:c r="B99" s="40" t="str">
        <x:v>D/L explicit change-order action</x:v>
      </x:c>
      <x:c r="C99" s="40" t="str">
        <x:v>representative_random</x:v>
      </x:c>
      <x:c r="D99" s="46" t="n">
        <x:v>21676</x:v>
      </x:c>
      <x:c r="E99" s="40" t="str">
        <x:v>GSP0616TN7002</x:v>
      </x:c>
      <x:c r="F99" s="40" t="str">
        <x:v>PC01</x:v>
      </x:c>
      <x:c r="G99" s="40" t="str">
        <x:v>2016-02-01</x:v>
      </x:c>
      <x:c r="H99" s="40" t="str">
        <x:v>D</x:v>
      </x:c>
      <x:c r="I99" s="95" t="n">
        <x:v>0</x:v>
      </x:c>
      <x:c r="J99" s="40" t="str">
        <x:v>zero</x:v>
      </x:c>
      <x:c r="K99" s="92" t="str">
        <x:v>IGF::OT::IGF  THIS MODIFICATION IS TO EXTEND THE PROJECT COMPLETION DATE UNTIL FEBRUARY 29, 2016 FOR THE US BANKRUPTCY, CEDAR RAPIDS, IOWA.</x:v>
      </x:c>
      <x:c r="L99" s="40" t="str">
        <x:v>Time only</x:v>
      </x:c>
      <x:c r="M99" s="40" t="str">
        <x:v>No</x:v>
      </x:c>
      <x:c r="N99" s="40" t="str">
        <x:v>High</x:v>
      </x:c>
      <x:c r="O99" s="92" t="str">
        <x:v>Description identifies a period-of-performance or completion-date change.</x:v>
      </x:c>
    </x:row>
    <x:row r="100" ht="42" customHeight="1">
      <x:c r="A100" s="40" t="str">
        <x:v>COA-096</x:v>
      </x:c>
      <x:c r="B100" s="40" t="str">
        <x:v>D/L explicit change-order action</x:v>
      </x:c>
      <x:c r="C100" s="40" t="str">
        <x:v>representative_random</x:v>
      </x:c>
      <x:c r="D100" s="46" t="n">
        <x:v>18736</x:v>
      </x:c>
      <x:c r="E100" s="40" t="str">
        <x:v>GSP1012LS0013</x:v>
      </x:c>
      <x:c r="F100" s="40" t="str">
        <x:v>PS13</x:v>
      </x:c>
      <x:c r="G100" s="40" t="str">
        <x:v>2016-05-13</x:v>
      </x:c>
      <x:c r="H100" s="40" t="str">
        <x:v>L</x:v>
      </x:c>
      <x:c r="I100" s="95" t="n">
        <x:v>0</x:v>
      </x:c>
      <x:c r="J100" s="40" t="str">
        <x:v>zero</x:v>
      </x:c>
      <x:c r="K100" s="92" t="str">
        <x:v>IGF::OT::IGF OTHER FUNCTIONS, REPLACEMENT FOR PS11 JANITORIAL, OPERATIONS AND MAINTENANCE (JANMECH) SERVICES REDDEN USCH AND USGS BUILDING, MEDFORD, OREGON</x:v>
      </x:c>
      <x:c r="L100" s="40" t="str">
        <x:v>Indeterminate</x:v>
      </x:c>
      <x:c r="M100" s="40" t="str">
        <x:v>Unclear</x:v>
      </x:c>
      <x:c r="N100" s="40" t="str">
        <x:v>Low</x:v>
      </x:c>
      <x:c r="O100" s="92" t="str">
        <x:v>Project description does not state what the zero-dollar modification changes.</x:v>
      </x:c>
    </x:row>
    <x:row r="101" ht="42" customHeight="1">
      <x:c r="A101" s="40" t="str">
        <x:v>COA-097</x:v>
      </x:c>
      <x:c r="B101" s="40" t="str">
        <x:v>D/L explicit change-order action</x:v>
      </x:c>
      <x:c r="C101" s="40" t="str">
        <x:v>representative_random</x:v>
      </x:c>
      <x:c r="D101" s="46" t="n">
        <x:v>51687</x:v>
      </x:c>
      <x:c r="E101" s="40" t="str">
        <x:v>47PC1018F0056</x:v>
      </x:c>
      <x:c r="F101" s="40" t="str">
        <x:v>PC0002</x:v>
      </x:c>
      <x:c r="G101" s="40" t="str">
        <x:v>2019-09-05</x:v>
      </x:c>
      <x:c r="H101" s="40" t="str">
        <x:v>D</x:v>
      </x:c>
      <x:c r="I101" s="95" t="n">
        <x:v>0</x:v>
      </x:c>
      <x:c r="J101" s="40" t="str">
        <x:v>zero</x:v>
      </x:c>
      <x:c r="K101" s="92" t="str">
        <x:v>DESIGN BUILD REPLACEMENT OF TWO BOILERS, VA BUILDING, 20 WASHINGTON PLACE, NEWARK, NJ COMPLETION DATE EXTENDED TO JUNE 30, 2020</x:v>
      </x:c>
      <x:c r="L101" s="40" t="str">
        <x:v>Time only</x:v>
      </x:c>
      <x:c r="M101" s="40" t="str">
        <x:v>No</x:v>
      </x:c>
      <x:c r="N101" s="40" t="str">
        <x:v>High</x:v>
      </x:c>
      <x:c r="O101" s="92" t="str">
        <x:v>The boiler work is the project title; the modification extends completion.</x:v>
      </x:c>
    </x:row>
    <x:row r="102" ht="42" customHeight="1">
      <x:c r="A102" s="40" t="str">
        <x:v>COA-098</x:v>
      </x:c>
      <x:c r="B102" s="40" t="str">
        <x:v>D/L explicit change-order action</x:v>
      </x:c>
      <x:c r="C102" s="40" t="str">
        <x:v>representative_random</x:v>
      </x:c>
      <x:c r="D102" s="46" t="n">
        <x:v>106989</x:v>
      </x:c>
      <x:c r="E102" s="40" t="str">
        <x:v>47PL0021D0003</x:v>
      </x:c>
      <x:c r="F102" s="40" t="str">
        <x:v>PC0007</x:v>
      </x:c>
      <x:c r="G102" s="40" t="str">
        <x:v>2023-03-21</x:v>
      </x:c>
      <x:c r="H102" s="40" t="str">
        <x:v>D</x:v>
      </x:c>
      <x:c r="I102" s="95" t="n">
        <x:v>0</x:v>
      </x:c>
      <x:c r="J102" s="40" t="str">
        <x:v>zero</x:v>
      </x:c>
      <x:c r="K102" s="92" t="str">
        <x:v>MODIFYING CONTRACT TERMS TO REQUIRE USE OF PBS'S PROJECT MANAGEMENT INFORMATION SYSTEM (PMIS), CURRENTLY REFERRED TO AS KAHUA, ON TASK ORDERS AWARDED AGAINST THE CONTRACT.</x:v>
      </x:c>
      <x:c r="L102" s="40" t="str">
        <x:v>Administrative / clause</x:v>
      </x:c>
      <x:c r="M102" s="40" t="str">
        <x:v>No</x:v>
      </x:c>
      <x:c r="N102" s="40" t="str">
        <x:v>High</x:v>
      </x:c>
      <x:c r="O102" s="92" t="str">
        <x:v>Requires use of a project-management information system.</x:v>
      </x:c>
    </x:row>
    <x:row r="103" ht="42" customHeight="1">
      <x:c r="A103" s="40" t="str">
        <x:v>COA-099</x:v>
      </x:c>
      <x:c r="B103" s="40" t="str">
        <x:v>D/L explicit change-order action</x:v>
      </x:c>
      <x:c r="C103" s="40" t="str">
        <x:v>representative_random</x:v>
      </x:c>
      <x:c r="D103" s="46" t="n">
        <x:v>27897</x:v>
      </x:c>
      <x:c r="E103" s="40" t="str">
        <x:v>GS11P15YTC0336</x:v>
      </x:c>
      <x:c r="F103" s="40" t="str">
        <x:v>PC05</x:v>
      </x:c>
      <x:c r="G103" s="40" t="str">
        <x:v>2017-08-01</x:v>
      </x:c>
      <x:c r="H103" s="40" t="str">
        <x:v>D</x:v>
      </x:c>
      <x:c r="I103" s="95" t="n">
        <x:v>0</x:v>
      </x:c>
      <x:c r="J103" s="40" t="str">
        <x:v>zero</x:v>
      </x:c>
      <x:c r="K103" s="92" t="str">
        <x:v>MODIFICATION TO EXTEND THE POP DATE FROM JULY 31ST TO SEPTEMBER 30, 2017.  AT NO ADDITIONAL COST TO THE GOVERNMENT. IGF::CL::IGF</x:v>
      </x:c>
      <x:c r="L103" s="40" t="str">
        <x:v>Time only</x:v>
      </x:c>
      <x:c r="M103" s="40" t="str">
        <x:v>No</x:v>
      </x:c>
      <x:c r="N103" s="40" t="str">
        <x:v>High</x:v>
      </x:c>
      <x:c r="O103" s="92" t="str">
        <x:v>Description identifies a period-of-performance or completion-date change.</x:v>
      </x:c>
    </x:row>
    <x:row r="104" ht="42" customHeight="1">
      <x:c r="A104" s="40" t="str">
        <x:v>COA-100</x:v>
      </x:c>
      <x:c r="B104" s="40" t="str">
        <x:v>D/L explicit change-order action</x:v>
      </x:c>
      <x:c r="C104" s="40" t="str">
        <x:v>representative_random</x:v>
      </x:c>
      <x:c r="D104" s="46" t="n">
        <x:v>113499</x:v>
      </x:c>
      <x:c r="E104" s="40" t="str">
        <x:v>47PL0122D0053</x:v>
      </x:c>
      <x:c r="F104" s="40" t="str">
        <x:v>PC0004</x:v>
      </x:c>
      <x:c r="G104" s="40" t="str">
        <x:v>2024-07-17</x:v>
      </x:c>
      <x:c r="H104" s="40" t="str">
        <x:v>D</x:v>
      </x:c>
      <x:c r="I104" s="95" t="n">
        <x:v>0</x:v>
      </x:c>
      <x:c r="J104" s="40" t="str">
        <x:v>zero</x:v>
      </x:c>
      <x:c r="K104" s="92" t="str">
        <x:v>GSA PBS GOVERNMENTWIDE MULTIPLE-AWARD IDIQ CONTRACT(S) FOR GENERAL CONSTRUCTION WITH DESIGN/BUILD CAPABILITIES TO SUPPORT THE INSTALLATION OF ELECTRIC VEHICLE SUPPLY EQUIPMENT (EVSE) FOR GEOGRAPHIC ZONE D.</x:v>
      </x:c>
      <x:c r="L104" s="40" t="str">
        <x:v>Indeterminate</x:v>
      </x:c>
      <x:c r="M104" s="40" t="str">
        <x:v>Unclear</x:v>
      </x:c>
      <x:c r="N104" s="40" t="str">
        <x:v>Low</x:v>
      </x:c>
      <x:c r="O104" s="92" t="str">
        <x:v>Repeats an IDIQ project description without explaining the modification.</x:v>
      </x:c>
    </x:row>
    <x:row r="105" ht="42" customHeight="1">
      <x:c r="A105" s="40" t="str">
        <x:v>COA-101</x:v>
      </x:c>
      <x:c r="B105" s="40" t="str">
        <x:v>B within-scope supplemental agreement</x:v>
      </x:c>
      <x:c r="C105" s="40" t="str">
        <x:v>high_absolute_dollar</x:v>
      </x:c>
      <x:c r="D105" s="46" t="n">
        <x:v>123384</x:v>
      </x:c>
      <x:c r="E105" s="40" t="str">
        <x:v>47PJ0023C0009</x:v>
      </x:c>
      <x:c r="F105" s="40" t="str">
        <x:v>PS0007</x:v>
      </x:c>
      <x:c r="G105" s="40" t="str">
        <x:v>2025-07-02</x:v>
      </x:c>
      <x:c r="H105" s="40" t="str">
        <x:v>B</x:v>
      </x:c>
      <x:c r="I105" s="95" t="n">
        <x:v>150602113</x:v>
      </x:c>
      <x:c r="J105" s="40" t="str">
        <x:v>positive</x:v>
      </x:c>
      <x:c r="K105" s="92" t="str">
        <x:v>MODIFICATION TO ESTABLISH AND INCORPORATE THE FINAL ECW, AND ADJUST THE GUARANTEED MAXIMUM PRICE (GMP) UPWARDS, EXERCISE THE GMP, AND EXTENDING THE PRE-CONSTRUCTION SERVICES PERIOD WITH THE GMP AND FINAL ECW AT THE 65% DESIGN.</x:v>
      </x:c>
      <x:c r="L105" s="40" t="str">
        <x:v>Option / likely miscoded</x:v>
      </x:c>
      <x:c r="M105" s="40" t="str">
        <x:v>Mixed</x:v>
      </x:c>
      <x:c r="N105" s="40" t="str">
        <x:v>High</x:v>
      </x:c>
      <x:c r="O105" s="92" t="str">
        <x:v>Exercises the GMP and adjusts price while extending preconstruction services.</x:v>
      </x:c>
    </x:row>
    <x:row r="106" ht="42" customHeight="1">
      <x:c r="A106" s="40" t="str">
        <x:v>COA-102</x:v>
      </x:c>
      <x:c r="B106" s="40" t="str">
        <x:v>B within-scope supplemental agreement</x:v>
      </x:c>
      <x:c r="C106" s="40" t="str">
        <x:v>high_absolute_dollar</x:v>
      </x:c>
      <x:c r="D106" s="46" t="n">
        <x:v>60549</x:v>
      </x:c>
      <x:c r="E106" s="40" t="str">
        <x:v>47PE0318C0004</x:v>
      </x:c>
      <x:c r="F106" s="40" t="str">
        <x:v>PS0011</x:v>
      </x:c>
      <x:c r="G106" s="40" t="str">
        <x:v>2018-12-19</x:v>
      </x:c>
      <x:c r="H106" s="40" t="str">
        <x:v>B</x:v>
      </x:c>
      <x:c r="I106" s="95" t="n">
        <x:v>104140092</x:v>
      </x:c>
      <x:c r="J106" s="40" t="str">
        <x:v>positive</x:v>
      </x:c>
      <x:c r="K106" s="92" t="str">
        <x:v>EO14042: COVID-19 2020 FAR CLAUSE 52.223-99</x:v>
      </x:c>
      <x:c r="L106" s="40" t="str">
        <x:v>Administrative / clause</x:v>
      </x:c>
      <x:c r="M106" s="40" t="str">
        <x:v>No</x:v>
      </x:c>
      <x:c r="N106" s="40" t="str">
        <x:v>High</x:v>
      </x:c>
      <x:c r="O106" s="92" t="str">
        <x:v>Description identifies a policy, clause, or compliance modification.</x:v>
      </x:c>
    </x:row>
    <x:row r="107" ht="42" customHeight="1">
      <x:c r="A107" s="40" t="str">
        <x:v>COA-103</x:v>
      </x:c>
      <x:c r="B107" s="40" t="str">
        <x:v>B within-scope supplemental agreement</x:v>
      </x:c>
      <x:c r="C107" s="40" t="str">
        <x:v>high_absolute_dollar</x:v>
      </x:c>
      <x:c r="D107" s="46" t="n">
        <x:v>42103</x:v>
      </x:c>
      <x:c r="E107" s="40" t="str">
        <x:v>GS02P17DTC0011</x:v>
      </x:c>
      <x:c r="F107" s="40" t="str">
        <x:v>PS08</x:v>
      </x:c>
      <x:c r="G107" s="40" t="str">
        <x:v>2018-06-11</x:v>
      </x:c>
      <x:c r="H107" s="40" t="str">
        <x:v>B</x:v>
      </x:c>
      <x:c r="I107" s="95" t="n">
        <x:v>98488000</x:v>
      </x:c>
      <x:c r="J107" s="40" t="str">
        <x:v>positive</x:v>
      </x:c>
      <x:c r="K107" s="92" t="str">
        <x:v>IGF::OT::IGF  PHASE 2 CONSTRUCTION OPTION</x:v>
      </x:c>
      <x:c r="L107" s="40" t="str">
        <x:v>Option / likely miscoded</x:v>
      </x:c>
      <x:c r="M107" s="40" t="str">
        <x:v>No</x:v>
      </x:c>
      <x:c r="N107" s="40" t="str">
        <x:v>High</x:v>
      </x:c>
      <x:c r="O107" s="92" t="str">
        <x:v>Explicitly identifies a Phase 2 construction option.</x:v>
      </x:c>
    </x:row>
    <x:row r="108" ht="42" customHeight="1">
      <x:c r="A108" s="40" t="str">
        <x:v>COA-104</x:v>
      </x:c>
      <x:c r="B108" s="40" t="str">
        <x:v>B within-scope supplemental agreement</x:v>
      </x:c>
      <x:c r="C108" s="40" t="str">
        <x:v>high_absolute_dollar</x:v>
      </x:c>
      <x:c r="D108" s="46" t="n">
        <x:v>88112</x:v>
      </x:c>
      <x:c r="E108" s="40" t="str">
        <x:v>47PJ0021C0045</x:v>
      </x:c>
      <x:c r="F108" s="40" t="str">
        <x:v>PS0006</x:v>
      </x:c>
      <x:c r="G108" s="40" t="str">
        <x:v>2022-09-29</x:v>
      </x:c>
      <x:c r="H108" s="40" t="str">
        <x:v>B</x:v>
      </x:c>
      <x:c r="I108" s="95" t="n">
        <x:v>90282051</x:v>
      </x:c>
      <x:c r="J108" s="40" t="str">
        <x:v>positive</x:v>
      </x:c>
      <x:c r="K108" s="92" t="str">
        <x:v>THE PURPOSE OF THIS MODIFICATION IS TO EXERCISE OPTIONAL CONSTRUCTION ITEMS AND CONVERT TO A FIRM-FIXED PRICE</x:v>
      </x:c>
      <x:c r="L108" s="40" t="str">
        <x:v>Option / likely miscoded</x:v>
      </x:c>
      <x:c r="M108" s="40" t="str">
        <x:v>No</x:v>
      </x:c>
      <x:c r="N108" s="40" t="str">
        <x:v>High</x:v>
      </x:c>
      <x:c r="O108" s="92" t="str">
        <x:v>Explicitly exercises optional construction items.</x:v>
      </x:c>
    </x:row>
    <x:row r="109" ht="42" customHeight="1">
      <x:c r="A109" s="40" t="str">
        <x:v>COA-105</x:v>
      </x:c>
      <x:c r="B109" s="40" t="str">
        <x:v>B within-scope supplemental agreement</x:v>
      </x:c>
      <x:c r="C109" s="40" t="str">
        <x:v>high_absolute_dollar</x:v>
      </x:c>
      <x:c r="D109" s="46" t="n">
        <x:v>36918</x:v>
      </x:c>
      <x:c r="E109" s="40" t="str">
        <x:v>GS04P14BVC0027</x:v>
      </x:c>
      <x:c r="F109" s="40" t="str">
        <x:v>PS06</x:v>
      </x:c>
      <x:c r="G109" s="40" t="str">
        <x:v>2016-10-27</x:v>
      </x:c>
      <x:c r="H109" s="40" t="str">
        <x:v>B</x:v>
      </x:c>
      <x:c r="I109" s="95" t="n">
        <x:v>-89975951.5</x:v>
      </x:c>
      <x:c r="J109" s="40" t="str">
        <x:v>negative</x:v>
      </x:c>
      <x:c r="K109" s="92" t="str">
        <x:v>IGF::OT::IGF MOBILE, ALABAMA- SUPPLEMENTAL AGREEMENT TO CONTRACT TO INCORPORATE CHANGES INCLUDING A CONVERSION OF THE INACTIVE RECORDS ROOM TO A COMPUTER TRAINING ROOM, ADD CLERK VAULTS, COLOR CODED CONDUIT, ATTORNEY WORK ROOM SERVICE UNIT, AND CASEWORK AND MILLWORK CHANGES.</x:v>
      </x:c>
      <x:c r="L109" s="40" t="str">
        <x:v>Substantive scope / cost</x:v>
      </x:c>
      <x:c r="M109" s="40" t="str">
        <x:v>Yes</x:v>
      </x:c>
      <x:c r="N109" s="40" t="str">
        <x:v>High</x:v>
      </x:c>
      <x:c r="O109" s="92" t="str">
        <x:v>Lists several physical design and construction changes.</x:v>
      </x:c>
    </x:row>
    <x:row r="110" ht="42" customHeight="1">
      <x:c r="A110" s="40" t="str">
        <x:v>COA-106</x:v>
      </x:c>
      <x:c r="B110" s="40" t="str">
        <x:v>B within-scope supplemental agreement</x:v>
      </x:c>
      <x:c r="C110" s="40" t="str">
        <x:v>high_absolute_dollar</x:v>
      </x:c>
      <x:c r="D110" s="46" t="n">
        <x:v>60481</x:v>
      </x:c>
      <x:c r="E110" s="40" t="str">
        <x:v>47PE0317C0004</x:v>
      </x:c>
      <x:c r="F110" s="40" t="str">
        <x:v>PS0005</x:v>
      </x:c>
      <x:c r="G110" s="40" t="str">
        <x:v>2018-12-20</x:v>
      </x:c>
      <x:c r="H110" s="40" t="str">
        <x:v>B</x:v>
      </x:c>
      <x:c r="I110" s="95" t="n">
        <x:v>79971906</x:v>
      </x:c>
      <x:c r="J110" s="40" t="str">
        <x:v>positive</x:v>
      </x:c>
      <x:c r="K110" s="92" t="str">
        <x:v>EO14042: COVID-19 2020 FAR CLAUSE 52.223-99</x:v>
      </x:c>
      <x:c r="L110" s="40" t="str">
        <x:v>Administrative / clause</x:v>
      </x:c>
      <x:c r="M110" s="40" t="str">
        <x:v>No</x:v>
      </x:c>
      <x:c r="N110" s="40" t="str">
        <x:v>High</x:v>
      </x:c>
      <x:c r="O110" s="92" t="str">
        <x:v>Description identifies a policy, clause, or compliance modification.</x:v>
      </x:c>
    </x:row>
    <x:row r="111" ht="42" customHeight="1">
      <x:c r="A111" s="40" t="str">
        <x:v>COA-107</x:v>
      </x:c>
      <x:c r="B111" s="40" t="str">
        <x:v>B within-scope supplemental agreement</x:v>
      </x:c>
      <x:c r="C111" s="40" t="str">
        <x:v>high_absolute_dollar</x:v>
      </x:c>
      <x:c r="D111" s="46" t="n">
        <x:v>118690</x:v>
      </x:c>
      <x:c r="E111" s="40" t="str">
        <x:v>47PG0222C0001</x:v>
      </x:c>
      <x:c r="F111" s="40" t="str">
        <x:v>PS0019</x:v>
      </x:c>
      <x:c r="G111" s="40" t="str">
        <x:v>2024-01-09</x:v>
      </x:c>
      <x:c r="H111" s="40" t="str">
        <x:v>B</x:v>
      </x:c>
      <x:c r="I111" s="95" t="n">
        <x:v>65734678</x:v>
      </x:c>
      <x:c r="J111" s="40" t="str">
        <x:v>positive</x:v>
      </x:c>
      <x:c r="K111" s="92" t="str">
        <x:v>CHARLES E WHITTAKER UNITED STATES COURTHOUSE, 400 EAST 9TH STREET, KANSAS CITY, MISSOURI 64106.  FACADE REPLACEMENT PROJECT.   THIS MODIFICATION IS ISSUED TO DOCUMENT AND EXERCISE THE GUARANTEED MAXIMUM PRICE OPTION.</x:v>
      </x:c>
      <x:c r="L111" s="40" t="str">
        <x:v>Option / likely miscoded</x:v>
      </x:c>
      <x:c r="M111" s="40" t="str">
        <x:v>No</x:v>
      </x:c>
      <x:c r="N111" s="40" t="str">
        <x:v>High</x:v>
      </x:c>
      <x:c r="O111" s="92" t="str">
        <x:v>Documents and exercises the guaranteed-maximum-price option.</x:v>
      </x:c>
    </x:row>
    <x:row r="112" ht="42" customHeight="1">
      <x:c r="A112" s="40" t="str">
        <x:v>COA-108</x:v>
      </x:c>
      <x:c r="B112" s="40" t="str">
        <x:v>B within-scope supplemental agreement</x:v>
      </x:c>
      <x:c r="C112" s="40" t="str">
        <x:v>high_absolute_dollar</x:v>
      </x:c>
      <x:c r="D112" s="46" t="n">
        <x:v>58464</x:v>
      </x:c>
      <x:c r="E112" s="40" t="str">
        <x:v>47PD0218C0009</x:v>
      </x:c>
      <x:c r="F112" s="40" t="str">
        <x:v>PS0010</x:v>
      </x:c>
      <x:c r="G112" s="40" t="str">
        <x:v>2019-03-07</x:v>
      </x:c>
      <x:c r="H112" s="40" t="str">
        <x:v>B</x:v>
      </x:c>
      <x:c r="I112" s="95" t="n">
        <x:v>65569047</x:v>
      </x:c>
      <x:c r="J112" s="40" t="str">
        <x:v>positive</x:v>
      </x:c>
      <x:c r="K112" s="92" t="str">
        <x:v>CMC SERVICES FOR THE ARTHUR J ALTMEYER MODERNIZATION AT THE SSA WOODLAWN COMPLEX IN BALTIMORE, MD MODIFICATION TO ESTABLISH FINAL COST OF WORK AND GUARANTEED MAXIMUM PRICE AND EXERCISE GMP OPTION</x:v>
      </x:c>
      <x:c r="L112" s="40" t="str">
        <x:v>Option / likely miscoded</x:v>
      </x:c>
      <x:c r="M112" s="40" t="str">
        <x:v>No</x:v>
      </x:c>
      <x:c r="N112" s="40" t="str">
        <x:v>High</x:v>
      </x:c>
      <x:c r="O112" s="92" t="str">
        <x:v>Establishes final cost and exercises the GMP option.</x:v>
      </x:c>
    </x:row>
    <x:row r="113" ht="42" customHeight="1">
      <x:c r="A113" s="40" t="str">
        <x:v>COA-109</x:v>
      </x:c>
      <x:c r="B113" s="40" t="str">
        <x:v>B within-scope supplemental agreement</x:v>
      </x:c>
      <x:c r="C113" s="40" t="str">
        <x:v>high_absolute_dollar</x:v>
      </x:c>
      <x:c r="D113" s="46" t="n">
        <x:v>93539</x:v>
      </x:c>
      <x:c r="E113" s="40" t="str">
        <x:v>47PF0021C0017</x:v>
      </x:c>
      <x:c r="F113" s="40" t="str">
        <x:v>PS0010</x:v>
      </x:c>
      <x:c r="G113" s="40" t="str">
        <x:v>2022-04-15</x:v>
      </x:c>
      <x:c r="H113" s="40" t="str">
        <x:v>B</x:v>
      </x:c>
      <x:c r="I113" s="95" t="n">
        <x:v>57905980</x:v>
      </x:c>
      <x:c r="J113" s="40" t="str">
        <x:v>positive</x:v>
      </x:c>
      <x:c r="K113" s="92" t="str">
        <x:v>REPAIR &amp; ALTERATION OF HISTORIC TOMOCHICHI FEDERAL COURTHOUSE, SAVANNAH, GA, MODIFICATION TO EXERCISE CONSTRUCTION GMP OPTION.</x:v>
      </x:c>
      <x:c r="L113" s="40" t="str">
        <x:v>Option / likely miscoded</x:v>
      </x:c>
      <x:c r="M113" s="40" t="str">
        <x:v>No</x:v>
      </x:c>
      <x:c r="N113" s="40" t="str">
        <x:v>High</x:v>
      </x:c>
      <x:c r="O113" s="92" t="str">
        <x:v>Explicitly exercises the construction GMP option.</x:v>
      </x:c>
    </x:row>
    <x:row r="114" ht="42" customHeight="1">
      <x:c r="A114" s="40" t="str">
        <x:v>COA-110</x:v>
      </x:c>
      <x:c r="B114" s="40" t="str">
        <x:v>B within-scope supplemental agreement</x:v>
      </x:c>
      <x:c r="C114" s="40" t="str">
        <x:v>high_absolute_dollar</x:v>
      </x:c>
      <x:c r="D114" s="46" t="n">
        <x:v>82912</x:v>
      </x:c>
      <x:c r="E114" s="40" t="str">
        <x:v>47PG0218C0003</x:v>
      </x:c>
      <x:c r="F114" s="40" t="str">
        <x:v>PS0065</x:v>
      </x:c>
      <x:c r="G114" s="40" t="str">
        <x:v>2021-03-31</x:v>
      </x:c>
      <x:c r="H114" s="40" t="str">
        <x:v>B</x:v>
      </x:c>
      <x:c r="I114" s="95" t="n">
        <x:v>55409021.72</x:v>
      </x:c>
      <x:c r="J114" s="40" t="str">
        <x:v>positive</x:v>
      </x:c>
      <x:c r="K114" s="92" t="str">
        <x:v>DES MOINES COURTHOUSE, 101 LOCUST STREET, DES MOINES, IA. PS65 IS ISSUED FOR RELEASE FOR BALANCE OF WORK INCLUDING BUT LIMITED TO: -ALL WORK SHOWN IN THE 90% DRAWINGS IDENTIFIED IN ATTACHMENT A -ALL ASI'S NUMBER 1 THRU 23 -BIM MODEL COORDINATION -ALL ADJUSTMENTS TO WORK ASSOCIATED ACCEPTED VALUE ENGINEERING COST REDUCTIONS</x:v>
      </x:c>
      <x:c r="L114" s="40" t="str">
        <x:v>Substantive scope / cost</x:v>
      </x:c>
      <x:c r="M114" s="40" t="str">
        <x:v>Yes</x:v>
      </x:c>
      <x:c r="N114" s="40" t="str">
        <x:v>High</x:v>
      </x:c>
      <x:c r="O114" s="92" t="str">
        <x:v>Releases a defined balance of construction work and design adjustments.</x:v>
      </x:c>
    </x:row>
    <x:row r="115" ht="42" customHeight="1">
      <x:c r="A115" s="40" t="str">
        <x:v>COA-111</x:v>
      </x:c>
      <x:c r="B115" s="40" t="str">
        <x:v>B within-scope supplemental agreement</x:v>
      </x:c>
      <x:c r="C115" s="40" t="str">
        <x:v>high_absolute_dollar</x:v>
      </x:c>
      <x:c r="D115" s="46" t="n">
        <x:v>82441</x:v>
      </x:c>
      <x:c r="E115" s="40" t="str">
        <x:v>47PC0319C0002</x:v>
      </x:c>
      <x:c r="F115" s="40" t="str">
        <x:v>PS0011</x:v>
      </x:c>
      <x:c r="G115" s="40" t="str">
        <x:v>2021-04-15</x:v>
      </x:c>
      <x:c r="H115" s="40" t="str">
        <x:v>B</x:v>
      </x:c>
      <x:c r="I115" s="95" t="n">
        <x:v>50382338</x:v>
      </x:c>
      <x:c r="J115" s="40" t="str">
        <x:v>positive</x:v>
      </x:c>
      <x:c r="K115" s="92" t="str">
        <x:v>EO14042: COVID-19 SAFETY PROTOCOLS</x:v>
      </x:c>
      <x:c r="L115" s="40" t="str">
        <x:v>Administrative / clause</x:v>
      </x:c>
      <x:c r="M115" s="40" t="str">
        <x:v>No</x:v>
      </x:c>
      <x:c r="N115" s="40" t="str">
        <x:v>High</x:v>
      </x:c>
      <x:c r="O115" s="92" t="str">
        <x:v>Description identifies a policy, clause, or compliance modification.</x:v>
      </x:c>
    </x:row>
    <x:row r="116" ht="42" customHeight="1">
      <x:c r="A116" s="40" t="str">
        <x:v>COA-112</x:v>
      </x:c>
      <x:c r="B116" s="40" t="str">
        <x:v>B within-scope supplemental agreement</x:v>
      </x:c>
      <x:c r="C116" s="40" t="str">
        <x:v>high_absolute_dollar</x:v>
      </x:c>
      <x:c r="D116" s="46" t="n">
        <x:v>100521</x:v>
      </x:c>
      <x:c r="E116" s="40" t="str">
        <x:v>47PF0021C0020</x:v>
      </x:c>
      <x:c r="F116" s="40" t="str">
        <x:v>PS0004</x:v>
      </x:c>
      <x:c r="G116" s="40" t="str">
        <x:v>2021-10-04</x:v>
      </x:c>
      <x:c r="H116" s="40" t="str">
        <x:v>B</x:v>
      </x:c>
      <x:c r="I116" s="95" t="n">
        <x:v>46621067</x:v>
      </x:c>
      <x:c r="J116" s="40" t="str">
        <x:v>positive</x:v>
      </x:c>
      <x:c r="K116" s="92" t="str">
        <x:v>47PF0021C0020 CONSTR. MGR AS CONSTRUCTOR, VETS BENEFITS ADMIN RENO AND BACKFILL, DEFENSE FINANCE ACCTG SERVICE CONSOLIDATION, ANTHONY J CELEBREZZE FED BDG, 1240 E 9TH ST, CLEVELAND OH 44199. MOD PS04 EXERCISE CONSTRUCTION GUARANTEED MAX PRICE OPTION1</x:v>
      </x:c>
      <x:c r="L116" s="40" t="str">
        <x:v>Option / likely miscoded</x:v>
      </x:c>
      <x:c r="M116" s="40" t="str">
        <x:v>No</x:v>
      </x:c>
      <x:c r="N116" s="40" t="str">
        <x:v>High</x:v>
      </x:c>
      <x:c r="O116" s="92" t="str">
        <x:v>Exercises a construction guaranteed-maximum-price option.</x:v>
      </x:c>
    </x:row>
    <x:row r="117" ht="42" customHeight="1">
      <x:c r="A117" s="40" t="str">
        <x:v>COA-113</x:v>
      </x:c>
      <x:c r="B117" s="40" t="str">
        <x:v>B within-scope supplemental agreement</x:v>
      </x:c>
      <x:c r="C117" s="40" t="str">
        <x:v>high_absolute_dollar</x:v>
      </x:c>
      <x:c r="D117" s="46" t="n">
        <x:v>76944</x:v>
      </x:c>
      <x:c r="E117" s="40" t="str">
        <x:v>47PF0021C0010</x:v>
      </x:c>
      <x:c r="F117" s="40" t="str">
        <x:v>PS0008</x:v>
      </x:c>
      <x:c r="G117" s="40" t="str">
        <x:v>2021-09-23</x:v>
      </x:c>
      <x:c r="H117" s="40" t="str">
        <x:v>B</x:v>
      </x:c>
      <x:c r="I117" s="95" t="n">
        <x:v>44691760</x:v>
      </x:c>
      <x:c r="J117" s="40" t="str">
        <x:v>positive</x:v>
      </x:c>
      <x:c r="K117" s="92" t="str">
        <x:v>CONTRACT NO.47PF0021C0010 FDA FORENSIC CHEMISTRY CENTER AND PECK MODERNIZATION PROJECT, CINCINNATI, OH., MOD PA08  THIS MOD EXERCISES THE FCC GMP OPTIONS IN THE AMOUNT OF $44,691,760, INCREASING THE CONTRACT VALUE FROM $4,961,958.31 TO $49,653,718.31</x:v>
      </x:c>
      <x:c r="L117" s="40" t="str">
        <x:v>Option / likely miscoded</x:v>
      </x:c>
      <x:c r="M117" s="40" t="str">
        <x:v>No</x:v>
      </x:c>
      <x:c r="N117" s="40" t="str">
        <x:v>High</x:v>
      </x:c>
      <x:c r="O117" s="92" t="str">
        <x:v>Exercises FCC GMP options.</x:v>
      </x:c>
    </x:row>
    <x:row r="118" ht="42" customHeight="1">
      <x:c r="A118" s="40" t="str">
        <x:v>COA-114</x:v>
      </x:c>
      <x:c r="B118" s="40" t="str">
        <x:v>B within-scope supplemental agreement</x:v>
      </x:c>
      <x:c r="C118" s="40" t="str">
        <x:v>high_absolute_dollar</x:v>
      </x:c>
      <x:c r="D118" s="46" t="n">
        <x:v>128982</x:v>
      </x:c>
      <x:c r="E118" s="40" t="str">
        <x:v>47PC0319C0002</x:v>
      </x:c>
      <x:c r="F118" s="40" t="str">
        <x:v>PS0039</x:v>
      </x:c>
      <x:c r="G118" s="40" t="str">
        <x:v>2024-12-19</x:v>
      </x:c>
      <x:c r="H118" s="40" t="str">
        <x:v>B</x:v>
      </x:c>
      <x:c r="I118" s="95" t="n">
        <x:v>43839290</x:v>
      </x:c>
      <x:c r="J118" s="40" t="str">
        <x:v>positive</x:v>
      </x:c>
      <x:c r="K118" s="92" t="str">
        <x:v>THE PURPOSE OF THIS MOD IS TO INCORPORATE RFP32/BULLETIN 12, THIS WILL ADD AN ADDITIONAL 24 MONTHS TO THE CONTACT. THE UPDATED END DATE IS NOW 1/29/2027.</x:v>
      </x:c>
      <x:c r="L118" s="40" t="str">
        <x:v>Scope plus time</x:v>
      </x:c>
      <x:c r="M118" s="40" t="str">
        <x:v>Yes</x:v>
      </x:c>
      <x:c r="N118" s="40" t="str">
        <x:v>Medium</x:v>
      </x:c>
      <x:c r="O118" s="92" t="str">
        <x:v>Incorporates an RFP/bulletin and adds 24 months, but the physical scope is not summarized.</x:v>
      </x:c>
    </x:row>
    <x:row r="119" ht="42" customHeight="1">
      <x:c r="A119" s="40" t="str">
        <x:v>COA-115</x:v>
      </x:c>
      <x:c r="B119" s="40" t="str">
        <x:v>B within-scope supplemental agreement</x:v>
      </x:c>
      <x:c r="C119" s="40" t="str">
        <x:v>high_absolute_dollar</x:v>
      </x:c>
      <x:c r="D119" s="46" t="n">
        <x:v>54215</x:v>
      </x:c>
      <x:c r="E119" s="40" t="str">
        <x:v>GS03P17AZC0001</x:v>
      </x:c>
      <x:c r="F119" s="40" t="str">
        <x:v>PS16</x:v>
      </x:c>
      <x:c r="G119" s="40" t="str">
        <x:v>2019-06-28</x:v>
      </x:c>
      <x:c r="H119" s="40" t="str">
        <x:v>B</x:v>
      </x:c>
      <x:c r="I119" s="95" t="n">
        <x:v>38225385</x:v>
      </x:c>
      <x:c r="J119" s="40" t="str">
        <x:v>positive</x:v>
      </x:c>
      <x:c r="K119" s="92" t="str">
        <x:v>THIS MODIFICATION IS ISSUED FOR THE RESTACK OF THE WILLIAM J. GREEN FEDERAL BUILDING CONSTRUCTION MANAGER AS CONSTRUCTOR (CMC) SERVICES PROJECT AT THE WILLIAM J. GREEN FEDERAL BUILDING IN PHILADELPHIA, PA. EXERCISING PHASE 2 OPTION 2A.</x:v>
      </x:c>
      <x:c r="L119" s="40" t="str">
        <x:v>Option / likely miscoded</x:v>
      </x:c>
      <x:c r="M119" s="40" t="str">
        <x:v>No</x:v>
      </x:c>
      <x:c r="N119" s="40" t="str">
        <x:v>High</x:v>
      </x:c>
      <x:c r="O119" s="92" t="str">
        <x:v>Exercises a Phase 2 construction option.</x:v>
      </x:c>
    </x:row>
    <x:row r="120" ht="42" customHeight="1">
      <x:c r="A120" s="40" t="str">
        <x:v>COA-116</x:v>
      </x:c>
      <x:c r="B120" s="40" t="str">
        <x:v>B within-scope supplemental agreement</x:v>
      </x:c>
      <x:c r="C120" s="40" t="str">
        <x:v>high_absolute_dollar</x:v>
      </x:c>
      <x:c r="D120" s="46" t="n">
        <x:v>85682</x:v>
      </x:c>
      <x:c r="E120" s="40" t="str">
        <x:v>47PC0319C0002</x:v>
      </x:c>
      <x:c r="F120" s="40" t="str">
        <x:v>PS0009</x:v>
      </x:c>
      <x:c r="G120" s="40" t="str">
        <x:v>2020-12-31</x:v>
      </x:c>
      <x:c r="H120" s="40" t="str">
        <x:v>B</x:v>
      </x:c>
      <x:c r="I120" s="95" t="n">
        <x:v>37361446</x:v>
      </x:c>
      <x:c r="J120" s="40" t="str">
        <x:v>positive</x:v>
      </x:c>
      <x:c r="K120" s="92" t="str">
        <x:v>EO14042: COVID-19 SAFETY PROTOCOLS</x:v>
      </x:c>
      <x:c r="L120" s="40" t="str">
        <x:v>Administrative / clause</x:v>
      </x:c>
      <x:c r="M120" s="40" t="str">
        <x:v>No</x:v>
      </x:c>
      <x:c r="N120" s="40" t="str">
        <x:v>High</x:v>
      </x:c>
      <x:c r="O120" s="92" t="str">
        <x:v>Description identifies a policy, clause, or compliance modification.</x:v>
      </x:c>
    </x:row>
    <x:row r="121" ht="42" customHeight="1">
      <x:c r="A121" s="40" t="str">
        <x:v>COA-117</x:v>
      </x:c>
      <x:c r="B121" s="40" t="str">
        <x:v>B within-scope supplemental agreement</x:v>
      </x:c>
      <x:c r="C121" s="40" t="str">
        <x:v>high_absolute_dollar</x:v>
      </x:c>
      <x:c r="D121" s="46" t="n">
        <x:v>116403</x:v>
      </x:c>
      <x:c r="E121" s="40" t="str">
        <x:v>47PK0122C0005</x:v>
      </x:c>
      <x:c r="F121" s="40" t="str">
        <x:v>PS0018</x:v>
      </x:c>
      <x:c r="G121" s="40" t="str">
        <x:v>2024-03-25</x:v>
      </x:c>
      <x:c r="H121" s="40" t="str">
        <x:v>B</x:v>
      </x:c>
      <x:c r="I121" s="95" t="n">
        <x:v>32416199</x:v>
      </x:c>
      <x:c r="J121" s="40" t="str">
        <x:v>positive</x:v>
      </x:c>
      <x:c r="K121" s="92" t="str">
        <x:v>MODIFICATION TO PERFORM THE SCOPES OF WORK IDENTIFIED IN BOTH RFP #014 ISSUED BY THE GSA ON 10/12/2023 AND PER COR #14 DATED 3/8/2024. MODIFICATION INCORPORATES THE GSA'S INFLATION REDUCTION ACT (IRA) FUNDING IN THE TOTAL AMOUNT OF $32,416,199.00.00.</x:v>
      </x:c>
      <x:c r="L121" s="40" t="str">
        <x:v>Substantive scope / cost</x:v>
      </x:c>
      <x:c r="M121" s="40" t="str">
        <x:v>Yes</x:v>
      </x:c>
      <x:c r="N121" s="40" t="str">
        <x:v>High</x:v>
      </x:c>
      <x:c r="O121" s="92" t="str">
        <x:v>Description identifies added, deleted, or revised project work.</x:v>
      </x:c>
    </x:row>
    <x:row r="122" ht="42" customHeight="1">
      <x:c r="A122" s="40" t="str">
        <x:v>COA-118</x:v>
      </x:c>
      <x:c r="B122" s="40" t="str">
        <x:v>B within-scope supplemental agreement</x:v>
      </x:c>
      <x:c r="C122" s="40" t="str">
        <x:v>high_absolute_dollar</x:v>
      </x:c>
      <x:c r="D122" s="46" t="n">
        <x:v>97988</x:v>
      </x:c>
      <x:c r="E122" s="40" t="str">
        <x:v>47PD0121C0005</x:v>
      </x:c>
      <x:c r="F122" s="40" t="str">
        <x:v>PS0005</x:v>
      </x:c>
      <x:c r="G122" s="40" t="str">
        <x:v>2021-11-16</x:v>
      </x:c>
      <x:c r="H122" s="40" t="str">
        <x:v>B</x:v>
      </x:c>
      <x:c r="I122" s="95" t="n">
        <x:v>28093658</x:v>
      </x:c>
      <x:c r="J122" s="40" t="str">
        <x:v>positive</x:v>
      </x:c>
      <x:c r="K122" s="92" t="str">
        <x:v>EO14042: THE PURPOSE OF THIS MODIFICATION IS TO INCORPORATE FAR CLAUSE 52.223-99, ENSURING ADEQUATE COVID-19 SAFETY PROTOCOLS FOR FEDERAL CONTRACTORS INTO THIS CONTRACT.</x:v>
      </x:c>
      <x:c r="L122" s="40" t="str">
        <x:v>Administrative / clause</x:v>
      </x:c>
      <x:c r="M122" s="40" t="str">
        <x:v>No</x:v>
      </x:c>
      <x:c r="N122" s="40" t="str">
        <x:v>High</x:v>
      </x:c>
      <x:c r="O122" s="92" t="str">
        <x:v>Description identifies a policy, clause, or compliance modification.</x:v>
      </x:c>
    </x:row>
    <x:row r="123" ht="42" customHeight="1">
      <x:c r="A123" s="40" t="str">
        <x:v>COA-119</x:v>
      </x:c>
      <x:c r="B123" s="40" t="str">
        <x:v>B within-scope supplemental agreement</x:v>
      </x:c>
      <x:c r="C123" s="40" t="str">
        <x:v>high_absolute_dollar</x:v>
      </x:c>
      <x:c r="D123" s="46" t="n">
        <x:v>61835</x:v>
      </x:c>
      <x:c r="E123" s="40" t="str">
        <x:v>47PD0118C0003</x:v>
      </x:c>
      <x:c r="F123" s="40" t="str">
        <x:v>PS0008</x:v>
      </x:c>
      <x:c r="G123" s="40" t="str">
        <x:v>2018-11-05</x:v>
      </x:c>
      <x:c r="H123" s="40" t="str">
        <x:v>B</x:v>
      </x:c>
      <x:c r="I123" s="95" t="n">
        <x:v>27041627</x:v>
      </x:c>
      <x:c r="J123" s="40" t="str">
        <x:v>positive</x:v>
      </x:c>
      <x:c r="K123" s="92" t="str">
        <x:v>47PD0118C0003 CONSTRUCTION OF A NEW U.S. COURTHOUSE IN HARRISBURG, PA  THE PURPOSE OF THIS MODIFICATION IS TO:  1.) INCORPORATE RFP 013 - ASBESTOS ABATEMENT ADDED TO OPTION I DATED 8/21/2018 AND THE CONTRACTOR'S PROPOSAL FOR THE SAME DATED 8/27/2018 IN THE AMOUNT OF $17,126.00.  2.) INCORPORATE RFP 014 - EXCAVATION WORK ADDED TO OPTION I REVISED AUGUST 17, 2018 AND TO INCLUDE ASI 006 DATED 10/31/2018 AS WELL AS THE CONTRACTOR'S REVISED PROPOSAL DATED 10/2/2018 IN THE AMOUNT OF $1,914,175.00.  3.) INCORPORATE ON A PRICE DETERMINED LATER (PDL) BASIS NOT TO EXCEED $12,104,522.00 RFPS 016, 017 AND 018 FOR GFRC DESIGN SERVICES, DEEP FOUNDATION CONSTRUCTION AND UNDERGROUND MEP AND FOUNDATIONS RESPECTIVELY. EACH OF THESE RFPS WILL BE DEFINITIZED THROUGH ONE OR MORE MODIFICATIONS TO BE ISSUED AT A LATER DATE NOT TO EXCEED COMPLETION OF 80% OF THE WORK UNDER EACH RFP'S SCOPE.  4.) INCORPORATE RFP 019 - STEEL MILL ORDER PACKAGE DATED 9/14/2018 AND THE CONTRACTOR'S FINAL REVISED PROPOSAL FOR THE SAME DATED 10/2/2018 IN THE AMOUNT OF $13,005,804.00.  ALL OTHER TERMS AND CONDITIONS AND THE CONTRACT COMPLETION DATE REMAIN UNCHANGED.  AS A RESULT, THE PRICE OF THE SUBJECT CONTRACT IS HEREBY RAISED $27,041,627.00 FROM $4,405,721.42 TO $31,447,348.42.  IN CONSIDERATION OF THE MODIFICATION AGREED TO HEREIN AS COMPLETE AND EQUITABLE ADJUSTMENT FOR THE CONTRACTOR'S REQUEST FOR ADJUSTMENT RESULTING FROM RFPS 013, 014 AND 019 , THE CONTRACTOR HEREBY RELEASES THE GOVERNMENT OF ANY AND ALL LIABILITY UNDER THIS CONTRACT FOR FURTHER EQUITABLE ADJUSTMENT STEMMING FROM SUCH FACTS OR CIRCUMSTANCES GIVING RISE TO ALL ITEMS CONTAINED IN MODIFICATION PS08, EXCEPTING RFPS 016, 017, AND 018 WHICH WILL BE SUBJECT TO FURTHER NEGOTIATION AND DEFINITIZATION AS NOTED ABOVE.</x:v>
      </x:c>
      <x:c r="L123" s="40" t="str">
        <x:v>Substantive scope / cost</x:v>
      </x:c>
      <x:c r="M123" s="40" t="str">
        <x:v>Yes</x:v>
      </x:c>
      <x:c r="N123" s="40" t="str">
        <x:v>High</x:v>
      </x:c>
      <x:c r="O123" s="92" t="str">
        <x:v>Adds several detailed construction packages; completion remains unchanged.</x:v>
      </x:c>
    </x:row>
    <x:row r="124" ht="42" customHeight="1">
      <x:c r="A124" s="40" t="str">
        <x:v>COA-120</x:v>
      </x:c>
      <x:c r="B124" s="40" t="str">
        <x:v>B within-scope supplemental agreement</x:v>
      </x:c>
      <x:c r="C124" s="40" t="str">
        <x:v>high_absolute_dollar</x:v>
      </x:c>
      <x:c r="D124" s="46" t="n">
        <x:v>41410</x:v>
      </x:c>
      <x:c r="E124" s="40" t="str">
        <x:v>47PM0217C0007</x:v>
      </x:c>
      <x:c r="F124" s="40" t="str">
        <x:v>PS0010</x:v>
      </x:c>
      <x:c r="G124" s="40" t="str">
        <x:v>2018-07-02</x:v>
      </x:c>
      <x:c r="H124" s="40" t="str">
        <x:v>B</x:v>
      </x:c>
      <x:c r="I124" s="95" t="n">
        <x:v>25371559</x:v>
      </x:c>
      <x:c r="J124" s="40" t="str">
        <x:v>positive</x:v>
      </x:c>
      <x:c r="K124" s="92" t="str">
        <x:v>BULLETIN 2. INTERIM GEOTECHNICAL SERVICES. REVISED DC WATER WORK.  SCHEDULE EXTENSION TO RESOLVE DELAYS TO DATE. IMPACTING OPTION 3. NO COST SCHEDULE EXTENSION OF OPTION 4 AND 5</x:v>
      </x:c>
      <x:c r="L124" s="40" t="str">
        <x:v>Scope plus time</x:v>
      </x:c>
      <x:c r="M124" s="40" t="str">
        <x:v>Yes</x:v>
      </x:c>
      <x:c r="N124" s="40" t="str">
        <x:v>High</x:v>
      </x:c>
      <x:c r="O124" s="92" t="str">
        <x:v>Lists geotechnical and water-work revisions plus schedule extensions.</x:v>
      </x:c>
    </x:row>
    <x:row r="125" ht="42" customHeight="1">
      <x:c r="A125" s="40" t="str">
        <x:v>COA-121</x:v>
      </x:c>
      <x:c r="B125" s="40" t="str">
        <x:v>B within-scope supplemental agreement</x:v>
      </x:c>
      <x:c r="C125" s="40" t="str">
        <x:v>representative_random</x:v>
      </x:c>
      <x:c r="D125" s="46" t="n">
        <x:v>116603</x:v>
      </x:c>
      <x:c r="E125" s="40" t="str">
        <x:v>47PF0021C0003</x:v>
      </x:c>
      <x:c r="F125" s="40" t="str">
        <x:v>PS0037</x:v>
      </x:c>
      <x:c r="G125" s="40" t="str">
        <x:v>2024-03-15</x:v>
      </x:c>
      <x:c r="H125" s="40" t="str">
        <x:v>B</x:v>
      </x:c>
      <x:c r="I125" s="95" t="n">
        <x:v>1058044.33</x:v>
      </x:c>
      <x:c r="J125" s="40" t="str">
        <x:v>positive</x:v>
      </x:c>
      <x:c r="K125" s="92" t="str">
        <x:v>MODIFICATION PS37 IS ISSUED TO INCORPORATE A WING WALL AND THE COURTS' INFORMATION TECHNOLOGY INTO THE ASHLEY U.S. COURTHOUSE MODERNIZATION AND NEW ANNEX PROJECT IN TOLEDO, OH.</x:v>
      </x:c>
      <x:c r="L125" s="40" t="str">
        <x:v>Substantive scope / cost</x:v>
      </x:c>
      <x:c r="M125" s="40" t="str">
        <x:v>Yes</x:v>
      </x:c>
      <x:c r="N125" s="40" t="str">
        <x:v>High</x:v>
      </x:c>
      <x:c r="O125" s="92" t="str">
        <x:v>Description identifies added, deleted, or revised project work.</x:v>
      </x:c>
    </x:row>
    <x:row r="126" ht="42" customHeight="1">
      <x:c r="A126" s="40" t="str">
        <x:v>COA-122</x:v>
      </x:c>
      <x:c r="B126" s="40" t="str">
        <x:v>B within-scope supplemental agreement</x:v>
      </x:c>
      <x:c r="C126" s="40" t="str">
        <x:v>representative_random</x:v>
      </x:c>
      <x:c r="D126" s="46" t="n">
        <x:v>78314</x:v>
      </x:c>
      <x:c r="E126" s="40" t="str">
        <x:v>47PG0220F0051</x:v>
      </x:c>
      <x:c r="F126" s="40" t="str">
        <x:v>PS0008</x:v>
      </x:c>
      <x:c r="G126" s="40" t="str">
        <x:v>2021-08-24</x:v>
      </x:c>
      <x:c r="H126" s="40" t="str">
        <x:v>B</x:v>
      </x:c>
      <x:c r="I126" s="95" t="n">
        <x:v>772478</x:v>
      </x:c>
      <x:c r="J126" s="40" t="str">
        <x:v>positive</x:v>
      </x:c>
      <x:c r="K126" s="92" t="str">
        <x:v>P-7 PS08 IS ISSUED TO PROVIDE CONSTRUCTION SERVICES FOR THE PERMANENT ENCLOSURE OF THE BUILDING ON THE 3RD AND 1ST FLOOR OF THE DOLE COURTHOUSE, WHICH WAS DAMAGED BY THE ELECTRICAL FIRE.</x:v>
      </x:c>
      <x:c r="L126" s="40" t="str">
        <x:v>Substantive scope / cost</x:v>
      </x:c>
      <x:c r="M126" s="40" t="str">
        <x:v>Yes</x:v>
      </x:c>
      <x:c r="N126" s="40" t="str">
        <x:v>High</x:v>
      </x:c>
      <x:c r="O126" s="92" t="str">
        <x:v>Description identifies added, deleted, or revised project work.</x:v>
      </x:c>
    </x:row>
    <x:row r="127" ht="42" customHeight="1">
      <x:c r="A127" s="40" t="str">
        <x:v>COA-123</x:v>
      </x:c>
      <x:c r="B127" s="40" t="str">
        <x:v>B within-scope supplemental agreement</x:v>
      </x:c>
      <x:c r="C127" s="40" t="str">
        <x:v>representative_random</x:v>
      </x:c>
      <x:c r="D127" s="46" t="n">
        <x:v>69979</x:v>
      </x:c>
      <x:c r="E127" s="40" t="str">
        <x:v>47PC0318F0050</x:v>
      </x:c>
      <x:c r="F127" s="40" t="str">
        <x:v>PS0004</x:v>
      </x:c>
      <x:c r="G127" s="40" t="str">
        <x:v>2020-04-03</x:v>
      </x:c>
      <x:c r="H127" s="40" t="str">
        <x:v>B</x:v>
      </x:c>
      <x:c r="I127" s="95" t="n">
        <x:v>175126</x:v>
      </x:c>
      <x:c r="J127" s="40" t="str">
        <x:v>positive</x:v>
      </x:c>
      <x:c r="K127" s="92" t="str">
        <x:v>MODIFICATION NO. PS0004 FOR ADDITIONAL CMA SERVICES FOR THE PV SYSTEM FOR THE USVI HURRICANE RECOVERY PROJECT AT ST. THOMAS AND ST. CROIX.</x:v>
      </x:c>
      <x:c r="L127" s="40" t="str">
        <x:v>Substantive scope / cost</x:v>
      </x:c>
      <x:c r="M127" s="40" t="str">
        <x:v>Yes</x:v>
      </x:c>
      <x:c r="N127" s="40" t="str">
        <x:v>High</x:v>
      </x:c>
      <x:c r="O127" s="92" t="str">
        <x:v>Adds construction-management services for the PV system.</x:v>
      </x:c>
    </x:row>
    <x:row r="128" ht="42" customHeight="1">
      <x:c r="A128" s="40" t="str">
        <x:v>COA-124</x:v>
      </x:c>
      <x:c r="B128" s="40" t="str">
        <x:v>B within-scope supplemental agreement</x:v>
      </x:c>
      <x:c r="C128" s="40" t="str">
        <x:v>representative_random</x:v>
      </x:c>
      <x:c r="D128" s="46" t="n">
        <x:v>58892</x:v>
      </x:c>
      <x:c r="E128" s="40" t="str">
        <x:v>GS03P17DXC0005</x:v>
      </x:c>
      <x:c r="F128" s="40" t="str">
        <x:v>PS40</x:v>
      </x:c>
      <x:c r="G128" s="40" t="str">
        <x:v>2019-02-27</x:v>
      </x:c>
      <x:c r="H128" s="40" t="str">
        <x:v>B</x:v>
      </x:c>
      <x:c r="I128" s="95" t="n">
        <x:v>120627</x:v>
      </x:c>
      <x:c r="J128" s="40" t="str">
        <x:v>positive</x:v>
      </x:c>
      <x:c r="K128" s="92" t="str">
        <x:v>NASA MEASUREMENT SYSTEMS LABORATORY, HAMPTON, VA, NEW CONSTRUCTION, MODIFICATION FOR SUPPLEMENTAL CHANGES. COMPLETION DATE REMAINS THE SAME.</x:v>
      </x:c>
      <x:c r="L128" s="40" t="str">
        <x:v>Substantive scope / cost</x:v>
      </x:c>
      <x:c r="M128" s="40" t="str">
        <x:v>Yes</x:v>
      </x:c>
      <x:c r="N128" s="40" t="str">
        <x:v>Medium</x:v>
      </x:c>
      <x:c r="O128" s="92" t="str">
        <x:v>Records supplemental changes and explicitly says completion is unchanged.</x:v>
      </x:c>
    </x:row>
    <x:row r="129" ht="42" customHeight="1">
      <x:c r="A129" s="40" t="str">
        <x:v>COA-125</x:v>
      </x:c>
      <x:c r="B129" s="40" t="str">
        <x:v>B within-scope supplemental agreement</x:v>
      </x:c>
      <x:c r="C129" s="40" t="str">
        <x:v>representative_random</x:v>
      </x:c>
      <x:c r="D129" s="46" t="n">
        <x:v>101669</x:v>
      </x:c>
      <x:c r="E129" s="40" t="str">
        <x:v>47PF0021C0004</x:v>
      </x:c>
      <x:c r="F129" s="40" t="str">
        <x:v>PS0028</x:v>
      </x:c>
      <x:c r="G129" s="40" t="str">
        <x:v>2023-09-06</x:v>
      </x:c>
      <x:c r="H129" s="40" t="str">
        <x:v>B</x:v>
      </x:c>
      <x:c r="I129" s="95" t="n">
        <x:v>97625</x:v>
      </x:c>
      <x:c r="J129" s="40" t="str">
        <x:v>positive</x:v>
      </x:c>
      <x:c r="K129" s="92" t="str">
        <x:v>MODIFICATION PS0028 IS HEREBY ISSUED FOR ADDITIONAL CONSTRUCTION SERVICES WITHIN SCOPE FOR THE BEAN BACKFILL PROJECT AT THE BEAN FEDERAL CENTER IN INDIANAPOLIS INDIANA.</x:v>
      </x:c>
      <x:c r="L129" s="40" t="str">
        <x:v>Substantive scope / cost</x:v>
      </x:c>
      <x:c r="M129" s="40" t="str">
        <x:v>Yes</x:v>
      </x:c>
      <x:c r="N129" s="40" t="str">
        <x:v>High</x:v>
      </x:c>
      <x:c r="O129" s="92" t="str">
        <x:v>Description identifies added, deleted, or revised project work.</x:v>
      </x:c>
    </x:row>
    <x:row r="130" ht="42" customHeight="1">
      <x:c r="A130" s="40" t="str">
        <x:v>COA-126</x:v>
      </x:c>
      <x:c r="B130" s="40" t="str">
        <x:v>B within-scope supplemental agreement</x:v>
      </x:c>
      <x:c r="C130" s="40" t="str">
        <x:v>representative_random</x:v>
      </x:c>
      <x:c r="D130" s="46" t="n">
        <x:v>37251</x:v>
      </x:c>
      <x:c r="E130" s="40" t="str">
        <x:v>GS05P16FDC7000</x:v>
      </x:c>
      <x:c r="F130" s="40" t="str">
        <x:v>PS08</x:v>
      </x:c>
      <x:c r="G130" s="40" t="str">
        <x:v>2016-10-14</x:v>
      </x:c>
      <x:c r="H130" s="40" t="str">
        <x:v>B</x:v>
      </x:c>
      <x:c r="I130" s="95" t="n">
        <x:v>93977</x:v>
      </x:c>
      <x:c r="J130" s="40" t="str">
        <x:v>positive</x:v>
      </x:c>
      <x:c r="K130" s="92" t="str">
        <x:v>IGF::OT::IGF  CONTRACT GS-05-P-15-FD-C-7000 ; CONSTRUCTION MANAGER AS CONSTRUCTOR (CMC) FOR THE 536 S. CLARK STREET 9TH FLOOR TENANT OFFICE BUILD-OUT LOCATED AT 536 S. CLARK STREET IN CHICAGO, ILLINOIS; MODIFICATION PS08 - CASEWORK SHOP DRAWING CHANGES AND UPGRADED FINISHES.  ADN # EN-GS-05-P-15_FD-C-7000  THIS MODIFICATION, PS08, IS HEREBY ISSUED AS A SUPPLEMENTAL AGREEMENT BETWEEN THE GENERAL SERVICES ADMINISTRATION (GSA) AND THE FREDERICK QUINN CORPORATION (FQC) TO INCORPORATE SUPPLEMENTAL WORK TO INCLUDE CASEWORK SHOP DRAWING CHANGES AND UPGRADED FINISHES.</x:v>
      </x:c>
      <x:c r="L130" s="40" t="str">
        <x:v>Substantive scope / cost</x:v>
      </x:c>
      <x:c r="M130" s="40" t="str">
        <x:v>Yes</x:v>
      </x:c>
      <x:c r="N130" s="40" t="str">
        <x:v>High</x:v>
      </x:c>
      <x:c r="O130" s="92" t="str">
        <x:v>Description identifies added, deleted, or revised project work.</x:v>
      </x:c>
    </x:row>
    <x:row r="131" ht="42" customHeight="1">
      <x:c r="A131" s="40" t="str">
        <x:v>COA-127</x:v>
      </x:c>
      <x:c r="B131" s="40" t="str">
        <x:v>B within-scope supplemental agreement</x:v>
      </x:c>
      <x:c r="C131" s="40" t="str">
        <x:v>representative_random</x:v>
      </x:c>
      <x:c r="D131" s="46" t="n">
        <x:v>128823</x:v>
      </x:c>
      <x:c r="E131" s="40" t="str">
        <x:v>47PB0023C0036</x:v>
      </x:c>
      <x:c r="F131" s="40" t="str">
        <x:v>PS0005</x:v>
      </x:c>
      <x:c r="G131" s="40" t="str">
        <x:v>2024-12-31</x:v>
      </x:c>
      <x:c r="H131" s="40" t="str">
        <x:v>B</x:v>
      </x:c>
      <x:c r="I131" s="95" t="n">
        <x:v>54272</x:v>
      </x:c>
      <x:c r="J131" s="40" t="str">
        <x:v>positive</x:v>
      </x:c>
      <x:c r="K131" s="92" t="str">
        <x:v>ADDING PCO 9 TO CONTRACT</x:v>
      </x:c>
      <x:c r="L131" s="40" t="str">
        <x:v>Substantive scope / cost</x:v>
      </x:c>
      <x:c r="M131" s="40" t="str">
        <x:v>Yes</x:v>
      </x:c>
      <x:c r="N131" s="40" t="str">
        <x:v>Medium</x:v>
      </x:c>
      <x:c r="O131" s="92" t="str">
        <x:v>Description identifies added, deleted, or revised project work.</x:v>
      </x:c>
    </x:row>
    <x:row r="132" ht="42" customHeight="1">
      <x:c r="A132" s="40" t="str">
        <x:v>COA-128</x:v>
      </x:c>
      <x:c r="B132" s="40" t="str">
        <x:v>B within-scope supplemental agreement</x:v>
      </x:c>
      <x:c r="C132" s="40" t="str">
        <x:v>representative_random</x:v>
      </x:c>
      <x:c r="D132" s="46" t="n">
        <x:v>97198</x:v>
      </x:c>
      <x:c r="E132" s="40" t="str">
        <x:v>47PF0021C0010</x:v>
      </x:c>
      <x:c r="F132" s="40" t="str">
        <x:v>PS0012</x:v>
      </x:c>
      <x:c r="G132" s="40" t="str">
        <x:v>2021-12-09</x:v>
      </x:c>
      <x:c r="H132" s="40" t="str">
        <x:v>B</x:v>
      </x:c>
      <x:c r="I132" s="95" t="n">
        <x:v>51733</x:v>
      </x:c>
      <x:c r="J132" s="40" t="str">
        <x:v>positive</x:v>
      </x:c>
      <x:c r="K132" s="92" t="str">
        <x:v>CONTRACT NO. 47PF0021C0010, CONSTRUCTION MANAGER AS CONSTRUCTOR (CMC) SERVICES FOR FDA FORENSIC CHEMISTRY CENTER AND PECK MODERNIZATION PROJECT, CINCINNATI, OH, MODIFICATION PS0012 - UNSUITABLE SOILS</x:v>
      </x:c>
      <x:c r="L132" s="40" t="str">
        <x:v>Substantive scope / cost</x:v>
      </x:c>
      <x:c r="M132" s="40" t="str">
        <x:v>Yes</x:v>
      </x:c>
      <x:c r="N132" s="40" t="str">
        <x:v>High</x:v>
      </x:c>
      <x:c r="O132" s="92" t="str">
        <x:v>Description identifies added, deleted, or revised project work.</x:v>
      </x:c>
    </x:row>
    <x:row r="133" ht="42" customHeight="1">
      <x:c r="A133" s="40" t="str">
        <x:v>COA-129</x:v>
      </x:c>
      <x:c r="B133" s="40" t="str">
        <x:v>B within-scope supplemental agreement</x:v>
      </x:c>
      <x:c r="C133" s="40" t="str">
        <x:v>representative_random</x:v>
      </x:c>
      <x:c r="D133" s="46" t="n">
        <x:v>15969</x:v>
      </x:c>
      <x:c r="E133" s="40" t="str">
        <x:v>GS03P16DXC7012</x:v>
      </x:c>
      <x:c r="F133" s="40" t="str">
        <x:v>PS03</x:v>
      </x:c>
      <x:c r="G133" s="40" t="str">
        <x:v>2016-08-04</x:v>
      </x:c>
      <x:c r="H133" s="40" t="str">
        <x:v>B</x:v>
      </x:c>
      <x:c r="I133" s="95" t="n">
        <x:v>50915</x:v>
      </x:c>
      <x:c r="J133" s="40" t="str">
        <x:v>positive</x:v>
      </x:c>
      <x:c r="K133" s="92" t="str">
        <x:v>IGF::CT::IGF ELECTRICAL SYSTEM UPGRADES AT THE GARMATZ COURTHOUSE, BALTIMORE, MD. MODIFICATION PS-03</x:v>
      </x:c>
      <x:c r="L133" s="40" t="str">
        <x:v>Indeterminate</x:v>
      </x:c>
      <x:c r="M133" s="40" t="str">
        <x:v>Unclear</x:v>
      </x:c>
      <x:c r="N133" s="40" t="str">
        <x:v>Low</x:v>
      </x:c>
      <x:c r="O133" s="92" t="str">
        <x:v>Names the upgrade project but does not describe the modification.</x:v>
      </x:c>
    </x:row>
    <x:row r="134" ht="42" customHeight="1">
      <x:c r="A134" s="40" t="str">
        <x:v>COA-130</x:v>
      </x:c>
      <x:c r="B134" s="40" t="str">
        <x:v>B within-scope supplemental agreement</x:v>
      </x:c>
      <x:c r="C134" s="40" t="str">
        <x:v>representative_random</x:v>
      </x:c>
      <x:c r="D134" s="46" t="n">
        <x:v>113500</x:v>
      </x:c>
      <x:c r="E134" s="40" t="str">
        <x:v>47PJ0022F0286</x:v>
      </x:c>
      <x:c r="F134" s="40" t="str">
        <x:v>PS0010</x:v>
      </x:c>
      <x:c r="G134" s="40" t="str">
        <x:v>2024-07-17</x:v>
      </x:c>
      <x:c r="H134" s="40" t="str">
        <x:v>B</x:v>
      </x:c>
      <x:c r="I134" s="95" t="n">
        <x:v>46363.42</x:v>
      </x:c>
      <x:c r="J134" s="40" t="str">
        <x:v>positive</x:v>
      </x:c>
      <x:c r="K134" s="92" t="str">
        <x:v>INCORPORATION OF MISCELLANEOUS CAMERA EQUIPMENT TO THE IRS SECURITY OPERATIONS CENTER UPGRADE PROJECT AT THE IRS SERVICE CENTER, LOCATED IN OGDEN, UT.</x:v>
      </x:c>
      <x:c r="L134" s="40" t="str">
        <x:v>Substantive scope / cost</x:v>
      </x:c>
      <x:c r="M134" s="40" t="str">
        <x:v>Yes</x:v>
      </x:c>
      <x:c r="N134" s="40" t="str">
        <x:v>High</x:v>
      </x:c>
      <x:c r="O134" s="92" t="str">
        <x:v>Description identifies added, deleted, or revised project work.</x:v>
      </x:c>
    </x:row>
    <x:row r="135" ht="42" customHeight="1">
      <x:c r="A135" s="40" t="str">
        <x:v>COA-131</x:v>
      </x:c>
      <x:c r="B135" s="40" t="str">
        <x:v>B within-scope supplemental agreement</x:v>
      </x:c>
      <x:c r="C135" s="40" t="str">
        <x:v>representative_random</x:v>
      </x:c>
      <x:c r="D135" s="46" t="n">
        <x:v>34795</x:v>
      </x:c>
      <x:c r="E135" s="40" t="str">
        <x:v>GSP0916KL7025</x:v>
      </x:c>
      <x:c r="F135" s="40" t="str">
        <x:v>PS02</x:v>
      </x:c>
      <x:c r="G135" s="40" t="str">
        <x:v>2017-01-19</x:v>
      </x:c>
      <x:c r="H135" s="40" t="str">
        <x:v>B</x:v>
      </x:c>
      <x:c r="I135" s="95" t="n">
        <x:v>44496</x:v>
      </x:c>
      <x:c r="J135" s="40" t="str">
        <x:v>positive</x:v>
      </x:c>
      <x:c r="K135" s="92" t="str">
        <x:v>IGF::OT::IGF IDIQ CONTRACT FOR REPAIRS&amp;ALTERATIONS, "VA RVS 3RD FLOOR," PJKK FEDERAL OFFICE BUILDING, HONOLULU, HAWAII</x:v>
      </x:c>
      <x:c r="L135" s="40" t="str">
        <x:v>Indeterminate</x:v>
      </x:c>
      <x:c r="M135" s="40" t="str">
        <x:v>Unclear</x:v>
      </x:c>
      <x:c r="N135" s="40" t="str">
        <x:v>Low</x:v>
      </x:c>
      <x:c r="O135" s="92" t="str">
        <x:v>Names the repair-and-alteration project but does not describe the modification.</x:v>
      </x:c>
    </x:row>
    <x:row r="136" ht="42" customHeight="1">
      <x:c r="A136" s="40" t="str">
        <x:v>COA-132</x:v>
      </x:c>
      <x:c r="B136" s="40" t="str">
        <x:v>B within-scope supplemental agreement</x:v>
      </x:c>
      <x:c r="C136" s="40" t="str">
        <x:v>representative_random</x:v>
      </x:c>
      <x:c r="D136" s="46" t="n">
        <x:v>83690</x:v>
      </x:c>
      <x:c r="E136" s="40" t="str">
        <x:v>47PD0219C0004</x:v>
      </x:c>
      <x:c r="F136" s="40" t="str">
        <x:v>PS0013</x:v>
      </x:c>
      <x:c r="G136" s="40" t="str">
        <x:v>2021-03-08</x:v>
      </x:c>
      <x:c r="H136" s="40" t="str">
        <x:v>B</x:v>
      </x:c>
      <x:c r="I136" s="95" t="n">
        <x:v>39326.83</x:v>
      </x:c>
      <x:c r="J136" s="40" t="str">
        <x:v>positive</x:v>
      </x:c>
      <x:c r="K136" s="92" t="str">
        <x:v>EO14042: THIS MODIFICATION IS FOR COVID-19 SAFETY PROTOCOLS FOR THE VBA POFF RENOVATION PROJECT LOCATED IN ROANOKE, VA.</x:v>
      </x:c>
      <x:c r="L136" s="40" t="str">
        <x:v>Administrative / clause</x:v>
      </x:c>
      <x:c r="M136" s="40" t="str">
        <x:v>No</x:v>
      </x:c>
      <x:c r="N136" s="40" t="str">
        <x:v>High</x:v>
      </x:c>
      <x:c r="O136" s="92" t="str">
        <x:v>Implements COVID-19 safety protocols; the renovation wording is only the project title.</x:v>
      </x:c>
    </x:row>
    <x:row r="137" ht="42" customHeight="1">
      <x:c r="A137" s="40" t="str">
        <x:v>COA-133</x:v>
      </x:c>
      <x:c r="B137" s="40" t="str">
        <x:v>B within-scope supplemental agreement</x:v>
      </x:c>
      <x:c r="C137" s="40" t="str">
        <x:v>representative_random</x:v>
      </x:c>
      <x:c r="D137" s="46" t="n">
        <x:v>79979</x:v>
      </x:c>
      <x:c r="E137" s="40" t="str">
        <x:v>47PF0019F0663</x:v>
      </x:c>
      <x:c r="F137" s="40" t="str">
        <x:v>PS0007</x:v>
      </x:c>
      <x:c r="G137" s="40" t="str">
        <x:v>2021-07-02</x:v>
      </x:c>
      <x:c r="H137" s="40" t="str">
        <x:v>B</x:v>
      </x:c>
      <x:c r="I137" s="95" t="n">
        <x:v>36218.5</x:v>
      </x:c>
      <x:c r="J137" s="40" t="str">
        <x:v>positive</x:v>
      </x:c>
      <x:c r="K137" s="92" t="str">
        <x:v>DIFFERING SITE CONDITIONS ON THE US CUSTOM HOUSE ELEVATOR MODERNIZATION AT THE US CUSTOM HOUSE IN CHICAGO, IL</x:v>
      </x:c>
      <x:c r="L137" s="40" t="str">
        <x:v>Substantive scope / cost</x:v>
      </x:c>
      <x:c r="M137" s="40" t="str">
        <x:v>Yes</x:v>
      </x:c>
      <x:c r="N137" s="40" t="str">
        <x:v>High</x:v>
      </x:c>
      <x:c r="O137" s="92" t="str">
        <x:v>Description identifies added, deleted, or revised project work.</x:v>
      </x:c>
    </x:row>
    <x:row r="138" ht="42" customHeight="1">
      <x:c r="A138" s="40" t="str">
        <x:v>COA-134</x:v>
      </x:c>
      <x:c r="B138" s="40" t="str">
        <x:v>B within-scope supplemental agreement</x:v>
      </x:c>
      <x:c r="C138" s="40" t="str">
        <x:v>representative_random</x:v>
      </x:c>
      <x:c r="D138" s="46" t="n">
        <x:v>92341</x:v>
      </x:c>
      <x:c r="E138" s="40" t="str">
        <x:v>47PF0021F0657</x:v>
      </x:c>
      <x:c r="F138" s="40" t="str">
        <x:v>PS0008</x:v>
      </x:c>
      <x:c r="G138" s="40" t="str">
        <x:v>2022-05-31</x:v>
      </x:c>
      <x:c r="H138" s="40" t="str">
        <x:v>B</x:v>
      </x:c>
      <x:c r="I138" s="95" t="n">
        <x:v>35971.36</x:v>
      </x:c>
      <x:c r="J138" s="40" t="str">
        <x:v>positive</x:v>
      </x:c>
      <x:c r="K138" s="92" t="str">
        <x:v>DIFFERING SITE CONDITIONS FOR THE FERGUS FALLS HISTORIC COURTROOM AND CHAMBER RESTORATION IN FERGUS FALLS, MN</x:v>
      </x:c>
      <x:c r="L138" s="40" t="str">
        <x:v>Substantive scope / cost</x:v>
      </x:c>
      <x:c r="M138" s="40" t="str">
        <x:v>Yes</x:v>
      </x:c>
      <x:c r="N138" s="40" t="str">
        <x:v>High</x:v>
      </x:c>
      <x:c r="O138" s="92" t="str">
        <x:v>Description identifies added, deleted, or revised project work.</x:v>
      </x:c>
    </x:row>
    <x:row r="139" ht="42" customHeight="1">
      <x:c r="A139" s="40" t="str">
        <x:v>COA-135</x:v>
      </x:c>
      <x:c r="B139" s="40" t="str">
        <x:v>B within-scope supplemental agreement</x:v>
      </x:c>
      <x:c r="C139" s="40" t="str">
        <x:v>representative_random</x:v>
      </x:c>
      <x:c r="D139" s="46" t="n">
        <x:v>46414</x:v>
      </x:c>
      <x:c r="E139" s="40" t="str">
        <x:v>GSP0517FB0052</x:v>
      </x:c>
      <x:c r="F139" s="40" t="str">
        <x:v>PS06</x:v>
      </x:c>
      <x:c r="G139" s="40" t="str">
        <x:v>2018-02-07</x:v>
      </x:c>
      <x:c r="H139" s="40" t="str">
        <x:v>B</x:v>
      </x:c>
      <x:c r="I139" s="95" t="n">
        <x:v>34435.68</x:v>
      </x:c>
      <x:c r="J139" s="40" t="str">
        <x:v>positive</x:v>
      </x:c>
      <x:c r="K139" s="92" t="str">
        <x:v>IGF::OT::IGF PS06 IS HEREBY ISSUED TO INCORPORATE CE5004&amp;CE5005 AT THE HAROLD WASHINGTON SOCIAL SECURITY ADMINISTRATION CENTER, 600 WEST MADISON, CHICAGO, IL  60661</x:v>
      </x:c>
      <x:c r="L139" s="40" t="str">
        <x:v>Substantive scope / cost</x:v>
      </x:c>
      <x:c r="M139" s="40" t="str">
        <x:v>Yes</x:v>
      </x:c>
      <x:c r="N139" s="40" t="str">
        <x:v>High</x:v>
      </x:c>
      <x:c r="O139" s="92" t="str">
        <x:v>Description identifies added, deleted, or revised project work.</x:v>
      </x:c>
    </x:row>
    <x:row r="140" ht="42" customHeight="1">
      <x:c r="A140" s="40" t="str">
        <x:v>COA-136</x:v>
      </x:c>
      <x:c r="B140" s="40" t="str">
        <x:v>B within-scope supplemental agreement</x:v>
      </x:c>
      <x:c r="C140" s="40" t="str">
        <x:v>representative_random</x:v>
      </x:c>
      <x:c r="D140" s="46" t="n">
        <x:v>10771</x:v>
      </x:c>
      <x:c r="E140" s="40" t="str">
        <x:v>GS11P12MKC0066</x:v>
      </x:c>
      <x:c r="F140" s="40" t="str">
        <x:v>PS80</x:v>
      </x:c>
      <x:c r="G140" s="40" t="str">
        <x:v>2014-12-17</x:v>
      </x:c>
      <x:c r="H140" s="40" t="str">
        <x:v>B</x:v>
      </x:c>
      <x:c r="I140" s="95" t="n">
        <x:v>32755</x:v>
      </x:c>
      <x:c r="J140" s="40" t="str">
        <x:v>positive</x:v>
      </x:c>
      <x:c r="K140" s="92" t="str">
        <x:v>IGF::OT::IGF CONTRACTOR TO FURNISH AND INSTALL ORNAMENTAL STEEL AT THE SOUTHWEST MOAT AREA.</x:v>
      </x:c>
      <x:c r="L140" s="40" t="str">
        <x:v>Substantive scope / cost</x:v>
      </x:c>
      <x:c r="M140" s="40" t="str">
        <x:v>Yes</x:v>
      </x:c>
      <x:c r="N140" s="40" t="str">
        <x:v>High</x:v>
      </x:c>
      <x:c r="O140" s="92" t="str">
        <x:v>Description identifies added, deleted, or revised project work.</x:v>
      </x:c>
    </x:row>
    <x:row r="141" ht="42" customHeight="1">
      <x:c r="A141" s="40" t="str">
        <x:v>COA-137</x:v>
      </x:c>
      <x:c r="B141" s="40" t="str">
        <x:v>B within-scope supplemental agreement</x:v>
      </x:c>
      <x:c r="C141" s="40" t="str">
        <x:v>representative_random</x:v>
      </x:c>
      <x:c r="D141" s="46" t="n">
        <x:v>81854</x:v>
      </x:c>
      <x:c r="E141" s="40" t="str">
        <x:v>47PG0218F0050</x:v>
      </x:c>
      <x:c r="F141" s="40" t="str">
        <x:v>PS0085</x:v>
      </x:c>
      <x:c r="G141" s="40" t="str">
        <x:v>2021-05-04</x:v>
      </x:c>
      <x:c r="H141" s="40" t="str">
        <x:v>B</x:v>
      </x:c>
      <x:c r="I141" s="95" t="n">
        <x:v>32721</x:v>
      </x:c>
      <x:c r="J141" s="40" t="str">
        <x:v>positive</x:v>
      </x:c>
      <x:c r="K141" s="92" t="str">
        <x:v>2306-2312 BANNISTER FEDERAL BUILDING, 2306-2312 E. BANNISTER ROAD, KANSAS CITY, MO 64131 THIS MODIFICATION IS FOR ADDED DIFFUSERS AND DEMO OF ABANDONED PIPE IN THE PURPLE PHASE .</x:v>
      </x:c>
      <x:c r="L141" s="40" t="str">
        <x:v>Substantive scope / cost</x:v>
      </x:c>
      <x:c r="M141" s="40" t="str">
        <x:v>Yes</x:v>
      </x:c>
      <x:c r="N141" s="40" t="str">
        <x:v>High</x:v>
      </x:c>
      <x:c r="O141" s="92" t="str">
        <x:v>Description identifies added, deleted, or revised project work.</x:v>
      </x:c>
    </x:row>
    <x:row r="142" ht="42" customHeight="1">
      <x:c r="A142" s="40" t="str">
        <x:v>COA-138</x:v>
      </x:c>
      <x:c r="B142" s="40" t="str">
        <x:v>B within-scope supplemental agreement</x:v>
      </x:c>
      <x:c r="C142" s="40" t="str">
        <x:v>representative_random</x:v>
      </x:c>
      <x:c r="D142" s="46" t="n">
        <x:v>52348</x:v>
      </x:c>
      <x:c r="E142" s="40" t="str">
        <x:v>47PF0018C0013</x:v>
      </x:c>
      <x:c r="F142" s="40" t="str">
        <x:v>PS0013</x:v>
      </x:c>
      <x:c r="G142" s="40" t="str">
        <x:v>2019-08-19</x:v>
      </x:c>
      <x:c r="H142" s="40" t="str">
        <x:v>B</x:v>
      </x:c>
      <x:c r="I142" s="95" t="n">
        <x:v>29942</x:v>
      </x:c>
      <x:c r="J142" s="40" t="str">
        <x:v>positive</x:v>
      </x:c>
      <x:c r="K142" s="92" t="str">
        <x:v>THIS MODIFICATION IS TO INCLUDE CE055, CO033, CE045 AND CE050 AS DESCRIBED IN MODIFICATION LANGUAGE.</x:v>
      </x:c>
      <x:c r="L142" s="40" t="str">
        <x:v>Substantive scope / cost</x:v>
      </x:c>
      <x:c r="M142" s="40" t="str">
        <x:v>Yes</x:v>
      </x:c>
      <x:c r="N142" s="40" t="str">
        <x:v>High</x:v>
      </x:c>
      <x:c r="O142" s="92" t="str">
        <x:v>Description identifies added, deleted, or revised project work.</x:v>
      </x:c>
    </x:row>
    <x:row r="143" ht="42" customHeight="1">
      <x:c r="A143" s="40" t="str">
        <x:v>COA-139</x:v>
      </x:c>
      <x:c r="B143" s="40" t="str">
        <x:v>B within-scope supplemental agreement</x:v>
      </x:c>
      <x:c r="C143" s="40" t="str">
        <x:v>representative_random</x:v>
      </x:c>
      <x:c r="D143" s="46" t="n">
        <x:v>24176</x:v>
      </x:c>
      <x:c r="E143" s="40" t="str">
        <x:v>GS08P15VLC7006</x:v>
      </x:c>
      <x:c r="F143" s="40" t="str">
        <x:v>PS02</x:v>
      </x:c>
      <x:c r="G143" s="40" t="str">
        <x:v>2015-10-27</x:v>
      </x:c>
      <x:c r="H143" s="40" t="str">
        <x:v>B</x:v>
      </x:c>
      <x:c r="I143" s="95" t="n">
        <x:v>29919.54</x:v>
      </x:c>
      <x:c r="J143" s="40" t="str">
        <x:v>positive</x:v>
      </x:c>
      <x:c r="K143" s="92" t="str">
        <x:v>IGF::OT::IGF MOD FOR ADDITIONAL CONCRETE REPLACEMENT, CONSTRUCT ADA ACCESSIBLE PATH, FEDERAL BUILDING, 115 4TH AVE SE, ABERDEEN, SD</x:v>
      </x:c>
      <x:c r="L143" s="40" t="str">
        <x:v>Substantive scope / cost</x:v>
      </x:c>
      <x:c r="M143" s="40" t="str">
        <x:v>Yes</x:v>
      </x:c>
      <x:c r="N143" s="40" t="str">
        <x:v>High</x:v>
      </x:c>
      <x:c r="O143" s="92" t="str">
        <x:v>Description identifies added, deleted, or revised project work.</x:v>
      </x:c>
    </x:row>
    <x:row r="144" ht="42" customHeight="1">
      <x:c r="A144" s="40" t="str">
        <x:v>COA-140</x:v>
      </x:c>
      <x:c r="B144" s="40" t="str">
        <x:v>B within-scope supplemental agreement</x:v>
      </x:c>
      <x:c r="C144" s="40" t="str">
        <x:v>representative_random</x:v>
      </x:c>
      <x:c r="D144" s="46" t="n">
        <x:v>47718</x:v>
      </x:c>
      <x:c r="E144" s="40" t="str">
        <x:v>GSP0517GC0066</x:v>
      </x:c>
      <x:c r="F144" s="40" t="str">
        <x:v>PS05</x:v>
      </x:c>
      <x:c r="G144" s="40" t="str">
        <x:v>2017-12-22</x:v>
      </x:c>
      <x:c r="H144" s="40" t="str">
        <x:v>B</x:v>
      </x:c>
      <x:c r="I144" s="95" t="n">
        <x:v>-29773</x:v>
      </x:c>
      <x:c r="J144" s="40" t="str">
        <x:v>negative</x:v>
      </x:c>
      <x:c r="K144" s="92" t="str">
        <x:v>ASBESTOS CONTAINING MATERIAL (ACM) PENTHOUSE ABATEMENT, LOCATED AT 610 SOUTH CANAL STREET IN CHICAGO, ILLINOIS. CONTRACT: GS-05-P-15-SI-D-7010, ORDER: GS-P-05-17-GC-0066. MODIFICATION PS05 IS BEING ISSUED TO DEOBLIGATE FUNDS THAT WERE TEMPORARILY ISSUED IN PS04 TO COMPLETE A COST TRANSFER FROM BA61 TO BA54.</x:v>
      </x:c>
      <x:c r="L144" s="40" t="str">
        <x:v>Closeout / accounting</x:v>
      </x:c>
      <x:c r="M144" s="40" t="str">
        <x:v>No</x:v>
      </x:c>
      <x:c r="N144" s="40" t="str">
        <x:v>High</x:v>
      </x:c>
      <x:c r="O144" s="92" t="str">
        <x:v>Deobligates temporary funds to complete a cost transfer.</x:v>
      </x:c>
    </x:row>
    <x:row r="145" ht="42" customHeight="1">
      <x:c r="A145" s="40" t="str">
        <x:v>COA-141</x:v>
      </x:c>
      <x:c r="B145" s="40" t="str">
        <x:v>B within-scope supplemental agreement</x:v>
      </x:c>
      <x:c r="C145" s="40" t="str">
        <x:v>representative_random</x:v>
      </x:c>
      <x:c r="D145" s="46" t="n">
        <x:v>92736</x:v>
      </x:c>
      <x:c r="E145" s="40" t="str">
        <x:v>47PG0820F0064</x:v>
      </x:c>
      <x:c r="F145" s="40" t="str">
        <x:v>PS0005</x:v>
      </x:c>
      <x:c r="G145" s="40" t="str">
        <x:v>2022-05-16</x:v>
      </x:c>
      <x:c r="H145" s="40" t="str">
        <x:v>B</x:v>
      </x:c>
      <x:c r="I145" s="95" t="n">
        <x:v>25881.31</x:v>
      </x:c>
      <x:c r="J145" s="40" t="str">
        <x:v>positive</x:v>
      </x:c>
      <x:c r="K145" s="92" t="str">
        <x:v>47PG0820F0064 TASK ORDER IS MODIFIED TO FUND THE DIFFERENCE IN THE HVAC UNIT. 500 STATE AVE, ROBERT DOLE U.S. COURTHOUSE, KANSAS CITY, KS.</x:v>
      </x:c>
      <x:c r="L145" s="40" t="str">
        <x:v>Substantive scope / cost</x:v>
      </x:c>
      <x:c r="M145" s="40" t="str">
        <x:v>Yes</x:v>
      </x:c>
      <x:c r="N145" s="40" t="str">
        <x:v>High</x:v>
      </x:c>
      <x:c r="O145" s="92" t="str">
        <x:v>Description identifies added, deleted, or revised project work.</x:v>
      </x:c>
    </x:row>
    <x:row r="146" ht="42" customHeight="1">
      <x:c r="A146" s="40" t="str">
        <x:v>COA-142</x:v>
      </x:c>
      <x:c r="B146" s="40" t="str">
        <x:v>B within-scope supplemental agreement</x:v>
      </x:c>
      <x:c r="C146" s="40" t="str">
        <x:v>representative_random</x:v>
      </x:c>
      <x:c r="D146" s="46" t="n">
        <x:v>104341</x:v>
      </x:c>
      <x:c r="E146" s="40" t="str">
        <x:v>47PM1123C0002</x:v>
      </x:c>
      <x:c r="F146" s="40" t="str">
        <x:v>PS0002</x:v>
      </x:c>
      <x:c r="G146" s="40" t="str">
        <x:v>2023-06-26</x:v>
      </x:c>
      <x:c r="H146" s="40" t="str">
        <x:v>B</x:v>
      </x:c>
      <x:c r="I146" s="95" t="n">
        <x:v>25844.07</x:v>
      </x:c>
      <x:c r="J146" s="40" t="str">
        <x:v>positive</x:v>
      </x:c>
      <x:c r="K146" s="92" t="str">
        <x:v>DEFINITIZATION MOD</x:v>
      </x:c>
      <x:c r="L146" s="40" t="str">
        <x:v>Indeterminate</x:v>
      </x:c>
      <x:c r="M146" s="40" t="str">
        <x:v>Unclear</x:v>
      </x:c>
      <x:c r="N146" s="40" t="str">
        <x:v>Low</x:v>
      </x:c>
      <x:c r="O146" s="92" t="str">
        <x:v>Description is missing, generic, or points to unattached material.</x:v>
      </x:c>
    </x:row>
    <x:row r="147" ht="42" customHeight="1">
      <x:c r="A147" s="40" t="str">
        <x:v>COA-143</x:v>
      </x:c>
      <x:c r="B147" s="40" t="str">
        <x:v>B within-scope supplemental agreement</x:v>
      </x:c>
      <x:c r="C147" s="40" t="str">
        <x:v>representative_random</x:v>
      </x:c>
      <x:c r="D147" s="46" t="n">
        <x:v>81667</x:v>
      </x:c>
      <x:c r="E147" s="40" t="str">
        <x:v>47PD0220C0006</x:v>
      </x:c>
      <x:c r="F147" s="40" t="str">
        <x:v>PS0005</x:v>
      </x:c>
      <x:c r="G147" s="40" t="str">
        <x:v>2021-05-11</x:v>
      </x:c>
      <x:c r="H147" s="40" t="str">
        <x:v>B</x:v>
      </x:c>
      <x:c r="I147" s="95" t="n">
        <x:v>23928</x:v>
      </x:c>
      <x:c r="J147" s="40" t="str">
        <x:v>positive</x:v>
      </x:c>
      <x:c r="K147" s="92" t="str">
        <x:v>ELEVATOR MODERNIZATION PROJECT AT THE FALLON FB IN BALTIMORE, MD</x:v>
      </x:c>
      <x:c r="L147" s="40" t="str">
        <x:v>Indeterminate</x:v>
      </x:c>
      <x:c r="M147" s="40" t="str">
        <x:v>Unclear</x:v>
      </x:c>
      <x:c r="N147" s="40" t="str">
        <x:v>Low</x:v>
      </x:c>
      <x:c r="O147" s="92" t="str">
        <x:v>Description does not provide enough detail for a defensible classification.</x:v>
      </x:c>
    </x:row>
    <x:row r="148" ht="42" customHeight="1">
      <x:c r="A148" s="40" t="str">
        <x:v>COA-144</x:v>
      </x:c>
      <x:c r="B148" s="40" t="str">
        <x:v>B within-scope supplemental agreement</x:v>
      </x:c>
      <x:c r="C148" s="40" t="str">
        <x:v>representative_random</x:v>
      </x:c>
      <x:c r="D148" s="46" t="n">
        <x:v>104071</x:v>
      </x:c>
      <x:c r="E148" s="40" t="str">
        <x:v>47PM0223F0007</x:v>
      </x:c>
      <x:c r="F148" s="40" t="str">
        <x:v>PS0003</x:v>
      </x:c>
      <x:c r="G148" s="40" t="str">
        <x:v>2023-07-07</x:v>
      </x:c>
      <x:c r="H148" s="40" t="str">
        <x:v>B</x:v>
      </x:c>
      <x:c r="I148" s="95" t="n">
        <x:v>17615</x:v>
      </x:c>
      <x:c r="J148" s="40" t="str">
        <x:v>positive</x:v>
      </x:c>
      <x:c r="K148" s="92" t="str">
        <x:v>FUND RFIS 1-4</x:v>
      </x:c>
      <x:c r="L148" s="40" t="str">
        <x:v>Indeterminate</x:v>
      </x:c>
      <x:c r="M148" s="40" t="str">
        <x:v>Unclear</x:v>
      </x:c>
      <x:c r="N148" s="40" t="str">
        <x:v>Low</x:v>
      </x:c>
      <x:c r="O148" s="92" t="str">
        <x:v>Description does not provide enough detail for a defensible classification.</x:v>
      </x:c>
    </x:row>
    <x:row r="149" ht="42" customHeight="1">
      <x:c r="A149" s="40" t="str">
        <x:v>COA-145</x:v>
      </x:c>
      <x:c r="B149" s="40" t="str">
        <x:v>B within-scope supplemental agreement</x:v>
      </x:c>
      <x:c r="C149" s="40" t="str">
        <x:v>representative_random</x:v>
      </x:c>
      <x:c r="D149" s="46" t="n">
        <x:v>56520</x:v>
      </x:c>
      <x:c r="E149" s="40" t="str">
        <x:v>47PG0818D0001</x:v>
      </x:c>
      <x:c r="F149" s="40" t="str">
        <x:v>PS0002</x:v>
      </x:c>
      <x:c r="G149" s="40" t="str">
        <x:v>2019-05-01</x:v>
      </x:c>
      <x:c r="H149" s="40" t="str">
        <x:v>B</x:v>
      </x:c>
      <x:c r="I149" s="95" t="n">
        <x:v>13350</x:v>
      </x:c>
      <x:c r="J149" s="40" t="str">
        <x:v>positive</x:v>
      </x:c>
      <x:c r="K149" s="92" t="str">
        <x:v>CONTRACT 47PG0818D0001, ELEVATOR MAINTENANCE SERVICES R4, R6. R7 AND R8 IS MODIFIED AS FOLLOWS: 1. EFFECTIVE MAY 1, 2019 ADD (6 UNITS) AT THE LOCATION OF 155 ST. JOSEPH STREET, MOBILE, AL (AL0007ZZ)  CLIN 1149. 2. MONTHLY PAYMENT WILL INCREASE BY $2,670.00 FOR CLIN 1149. ($2,670.00  MAINTENANCE). 3. MAY 1, 2019 THROUGH SEPTEMBER 30, 2019 MONTHLY PAYMENT WILL BE $317,726.73. 4. CONTRACT VALUE IS CHANGED BY $2,670.00 FROM $3,779,909.36 TO $3,793,259.36. 5. ALL OTHER TERM AND CONDITIONS REMAIN THE SAME.</x:v>
      </x:c>
      <x:c r="L149" s="40" t="str">
        <x:v>Substantive scope / cost</x:v>
      </x:c>
      <x:c r="M149" s="40" t="str">
        <x:v>Yes</x:v>
      </x:c>
      <x:c r="N149" s="40" t="str">
        <x:v>High</x:v>
      </x:c>
      <x:c r="O149" s="92" t="str">
        <x:v>Adds six elevator-maintenance units and increases monthly payment.</x:v>
      </x:c>
    </x:row>
    <x:row r="150" ht="42" customHeight="1">
      <x:c r="A150" s="40" t="str">
        <x:v>COA-146</x:v>
      </x:c>
      <x:c r="B150" s="40" t="str">
        <x:v>B within-scope supplemental agreement</x:v>
      </x:c>
      <x:c r="C150" s="40" t="str">
        <x:v>representative_random</x:v>
      </x:c>
      <x:c r="D150" s="46" t="n">
        <x:v>52096</x:v>
      </x:c>
      <x:c r="E150" s="40" t="str">
        <x:v>47PK0119C0001</x:v>
      </x:c>
      <x:c r="F150" s="40" t="str">
        <x:v>PS0003</x:v>
      </x:c>
      <x:c r="G150" s="40" t="str">
        <x:v>2019-08-26</x:v>
      </x:c>
      <x:c r="H150" s="40" t="str">
        <x:v>B</x:v>
      </x:c>
      <x:c r="I150" s="95" t="n">
        <x:v>9382</x:v>
      </x:c>
      <x:c r="J150" s="40" t="str">
        <x:v>positive</x:v>
      </x:c>
      <x:c r="K150" s="92" t="str">
        <x:v>CORRECT INCOMPLETE DEMISING WALL DIFFERING SITE CONDITION FOR EEOC TENANT IMPROVEMENT PROJECT IN THE RON DELLUMS FEDERAL BUILDING IN OAKLAND, CA</x:v>
      </x:c>
      <x:c r="L150" s="40" t="str">
        <x:v>Substantive scope / cost</x:v>
      </x:c>
      <x:c r="M150" s="40" t="str">
        <x:v>Yes</x:v>
      </x:c>
      <x:c r="N150" s="40" t="str">
        <x:v>High</x:v>
      </x:c>
      <x:c r="O150" s="92" t="str">
        <x:v>Description identifies added, deleted, or revised project work.</x:v>
      </x:c>
    </x:row>
    <x:row r="151" ht="42" customHeight="1">
      <x:c r="A151" s="40" t="str">
        <x:v>COA-147</x:v>
      </x:c>
      <x:c r="B151" s="40" t="str">
        <x:v>B within-scope supplemental agreement</x:v>
      </x:c>
      <x:c r="C151" s="40" t="str">
        <x:v>representative_random</x:v>
      </x:c>
      <x:c r="D151" s="46" t="n">
        <x:v>30158</x:v>
      </x:c>
      <x:c r="E151" s="40" t="str">
        <x:v>GSP0317DX0016</x:v>
      </x:c>
      <x:c r="F151" s="40" t="str">
        <x:v>PS04</x:v>
      </x:c>
      <x:c r="G151" s="40" t="str">
        <x:v>2017-06-01</x:v>
      </x:c>
      <x:c r="H151" s="40" t="str">
        <x:v>B</x:v>
      </x:c>
      <x:c r="I151" s="95" t="n">
        <x:v>9019</x:v>
      </x:c>
      <x:c r="J151" s="40" t="str">
        <x:v>positive</x:v>
      </x:c>
      <x:c r="K151" s="92" t="str">
        <x:v>IGF::OT::IGF, THIS MODIFICATION ENCOMPASSES THE WORK REQUIRED IN RFP 003-IRS MAILBOXES&amp;COUNTERS, USMS/IRS BUILD OUT, BALTIMORE, MD</x:v>
      </x:c>
      <x:c r="L151" s="40" t="str">
        <x:v>Substantive scope / cost</x:v>
      </x:c>
      <x:c r="M151" s="40" t="str">
        <x:v>Yes</x:v>
      </x:c>
      <x:c r="N151" s="40" t="str">
        <x:v>High</x:v>
      </x:c>
      <x:c r="O151" s="92" t="str">
        <x:v>Description identifies added, deleted, or revised project work.</x:v>
      </x:c>
    </x:row>
    <x:row r="152" ht="42" customHeight="1">
      <x:c r="A152" s="40" t="str">
        <x:v>COA-148</x:v>
      </x:c>
      <x:c r="B152" s="40" t="str">
        <x:v>B within-scope supplemental agreement</x:v>
      </x:c>
      <x:c r="C152" s="40" t="str">
        <x:v>representative_random</x:v>
      </x:c>
      <x:c r="D152" s="46" t="n">
        <x:v>58933</x:v>
      </x:c>
      <x:c r="E152" s="40" t="str">
        <x:v>47PE0618C0007</x:v>
      </x:c>
      <x:c r="F152" s="40" t="str">
        <x:v>PS0003</x:v>
      </x:c>
      <x:c r="G152" s="40" t="str">
        <x:v>2019-02-26</x:v>
      </x:c>
      <x:c r="H152" s="40" t="str">
        <x:v>B</x:v>
      </x:c>
      <x:c r="I152" s="95" t="n">
        <x:v>7880</x:v>
      </x:c>
      <x:c r="J152" s="40" t="str">
        <x:v>positive</x:v>
      </x:c>
      <x:c r="K152" s="92" t="str">
        <x:v>USMS FITNESS CENTER ALTERATIONS PHASE II, J.L. MCMILLAN FB-CH, FLORENCE, SOUTH CAROLINA  PEGASYS DOCUMENT NUMBER (PDN): EN-47PE0618C0007  THE PURPOSE OF THIS MODIFICATION IS AS FOLLOWS:  A. THE CONTRACTOR SHALL PROVIDE THE FOLLOWING WORK ITEMS INCLUDING ALL ASSOCIATED NECESSARY MATERIAL FOR COMPLETE INSTALLATION AND OPERATION IN ACCORDANCE WITH THE SCOPE OF WORK :  1. TO ENSURE PROPER VENTILATION AND SUFFICIENT LIGHTING IN THE SHOWER/DRESSING AREA, PROVIDE TWO (2) ADDITIONAL THREE (3) PHASE EXHAUST FANS&amp;SHOWER RECESSED LIGHTS WITH FAN. THIS SHALL BE CONTROLLED BY THE LIGHTING SENSOR FOR THE DRESSING/SHOWER AREA. SEE ATTACHED SKETCH.  2. PROVIDE APPROXIMATELY 140 LF 1-1/2 IN COPPER DOMESTIC WATER MAIN FROM MAINTENANCE SHOP ACROSS BUILDING THROUGH IRS OFFICE UP THROUGH FIRST TO SECOND FLOOR TO CONNECT EXISTING WATER PIPE. THE PIPE SHALL BE COMPLETELY INSULATED WITH 1-1/2 IN FIBERGLASS INSULATION.  3. PROVIDE TWO (2) EACH INTEGRAL UNIT PAPER-TOWEL DISPENSER AND TRASH RECEPTACLE TO MATCH EXISTING UNITS IN THE BUILDING. INSTALL ONE (1) EACH IN MEN AND WOMEN LOCKER/RESTROOM.  4. PROVIDE ADDITIONAL FIRE ALARM HORN/STROBE TO MEN LOCKER ROOM. THE HORN/STROBE SHALL COMPLY TO NFPA 72 AND COMPATIBLE WITH THE REST OF THE FIRE ALARM SYSTEM.  5. PROVIDE FOUR (4) EACH AUTOMATIC VALVES AND FAUCETS IN THE MEN AND WOMEN LOCKER/RESTROOMS. TWO (2) WATER CLOSETS AND TWO (2) LAVATORIES.  B. THE TOTAL VALUE OF THE CONTRACT IS INCREASED BY $7,880.00 FROM $153,011.00 TO $160,891.00.  C. THE CONTRACT COMPLETION DATE OF APRIL 5, 2019 REMAINS UNCHANGED.  D. CONTRACTOR'S STATEMENT OF RELEASE: IN CONSIDERATION FOR THE MODIFICATION AGREED TO HEREIN AS COMPLETE EQUITABLE ADJUSTMENT TO PERFORM THE WORK INCLUDED HEREIN, THE CONTRACTOR HEREBY RELEASES THE GOVERNMENT FROM ANY AND ALL LIABILITY UNDER THIS CONTRACT FOR FURTHER EQUITABLE ADJUSTMENTS ATTRIBUTABLE TO SUCH FACTS OR CIRCUMSTANCES GIVING RISE TO THE MODIFICATION.</x:v>
      </x:c>
      <x:c r="L152" s="40" t="str">
        <x:v>Substantive scope / cost</x:v>
      </x:c>
      <x:c r="M152" s="40" t="str">
        <x:v>Yes</x:v>
      </x:c>
      <x:c r="N152" s="40" t="str">
        <x:v>High</x:v>
      </x:c>
      <x:c r="O152" s="92" t="str">
        <x:v>Adds specified ventilation, water, restroom, and fire-alarm work; completion is unchanged.</x:v>
      </x:c>
    </x:row>
    <x:row r="153" ht="42" customHeight="1">
      <x:c r="A153" s="40" t="str">
        <x:v>COA-149</x:v>
      </x:c>
      <x:c r="B153" s="40" t="str">
        <x:v>B within-scope supplemental agreement</x:v>
      </x:c>
      <x:c r="C153" s="40" t="str">
        <x:v>representative_random</x:v>
      </x:c>
      <x:c r="D153" s="46" t="n">
        <x:v>57311</x:v>
      </x:c>
      <x:c r="E153" s="40" t="str">
        <x:v>47PD0218C0022</x:v>
      </x:c>
      <x:c r="F153" s="40" t="str">
        <x:v>PS0002</x:v>
      </x:c>
      <x:c r="G153" s="40" t="str">
        <x:v>2019-04-10</x:v>
      </x:c>
      <x:c r="H153" s="40" t="str">
        <x:v>B</x:v>
      </x:c>
      <x:c r="I153" s="95" t="n">
        <x:v>7602</x:v>
      </x:c>
      <x:c r="J153" s="40" t="str">
        <x:v>positive</x:v>
      </x:c>
      <x:c r="K153" s="92" t="str">
        <x:v>PLEASE SEE ATTACHED DETAILS.</x:v>
      </x:c>
      <x:c r="L153" s="40" t="str">
        <x:v>Indeterminate</x:v>
      </x:c>
      <x:c r="M153" s="40" t="str">
        <x:v>Unclear</x:v>
      </x:c>
      <x:c r="N153" s="40" t="str">
        <x:v>Low</x:v>
      </x:c>
      <x:c r="O153" s="92" t="str">
        <x:v>Description does not provide enough detail for a defensible classification.</x:v>
      </x:c>
    </x:row>
    <x:row r="154" ht="42" customHeight="1">
      <x:c r="A154" s="40" t="str">
        <x:v>COA-150</x:v>
      </x:c>
      <x:c r="B154" s="40" t="str">
        <x:v>B within-scope supplemental agreement</x:v>
      </x:c>
      <x:c r="C154" s="40" t="str">
        <x:v>representative_random</x:v>
      </x:c>
      <x:c r="D154" s="46" t="n">
        <x:v>206</x:v>
      </x:c>
      <x:c r="E154" s="40" t="str">
        <x:v>GSP0415EX5098</x:v>
      </x:c>
      <x:c r="F154" s="40" t="str">
        <x:v>PS01</x:v>
      </x:c>
      <x:c r="G154" s="40" t="str">
        <x:v>2015-09-29</x:v>
      </x:c>
      <x:c r="H154" s="40" t="str">
        <x:v>B</x:v>
      </x:c>
      <x:c r="I154" s="95" t="n">
        <x:v>6901.17</x:v>
      </x:c>
      <x:c r="J154" s="40" t="str">
        <x:v>positive</x:v>
      </x:c>
      <x:c r="K154" s="92" t="str">
        <x:v>"OTHER REQUIREMENTS" IGF::OT::IGF THIS IS A SUPPLEMENTAL AGREEMENT TO PERFORM MODIFICATIONS DUE TO DISCOVERY FOR THE GSA/USAO AT THE USFB IN PADUCAH, KENTUCKY.</x:v>
      </x:c>
      <x:c r="L154" s="40" t="str">
        <x:v>Substantive scope / cost</x:v>
      </x:c>
      <x:c r="M154" s="40" t="str">
        <x:v>Yes</x:v>
      </x:c>
      <x:c r="N154" s="40" t="str">
        <x:v>Medium</x:v>
      </x:c>
      <x:c r="O154" s="92" t="str">
        <x:v>States that modifications are required because of a discovery.</x:v>
      </x:c>
    </x:row>
    <x:row r="155" ht="42" customHeight="1">
      <x:c r="A155" s="40" t="str">
        <x:v>COA-151</x:v>
      </x:c>
      <x:c r="B155" s="40" t="str">
        <x:v>B within-scope supplemental agreement</x:v>
      </x:c>
      <x:c r="C155" s="40" t="str">
        <x:v>representative_random</x:v>
      </x:c>
      <x:c r="D155" s="46" t="n">
        <x:v>108242</x:v>
      </x:c>
      <x:c r="E155" s="40" t="str">
        <x:v>47PF0022F0946</x:v>
      </x:c>
      <x:c r="F155" s="40" t="str">
        <x:v>PS0002</x:v>
      </x:c>
      <x:c r="G155" s="40" t="str">
        <x:v>2023-02-02</x:v>
      </x:c>
      <x:c r="H155" s="40" t="str">
        <x:v>B</x:v>
      </x:c>
      <x:c r="I155" s="95" t="n">
        <x:v>6547.55</x:v>
      </x:c>
      <x:c r="J155" s="40" t="str">
        <x:v>positive</x:v>
      </x:c>
      <x:c r="K155" s="92" t="str">
        <x:v>POTTER STEWART US COURTHOUSE, 100 E. 5TH STREET, CINCINNATI, OH.  MOD PS0002 INCORPORATE TWO GSA FORMS 1137 DATED 1/26/2023 AND 1/13/2023 IN THE AMOUNTS OF $4,665.47 AND $1,882.08 TO RELOCATE ALL SPRINKLER HEADS AND REPAIR PLASTER WALL CRACKS.</x:v>
      </x:c>
      <x:c r="L155" s="40" t="str">
        <x:v>Substantive scope / cost</x:v>
      </x:c>
      <x:c r="M155" s="40" t="str">
        <x:v>Yes</x:v>
      </x:c>
      <x:c r="N155" s="40" t="str">
        <x:v>High</x:v>
      </x:c>
      <x:c r="O155" s="92" t="str">
        <x:v>Description identifies added, deleted, or revised project work.</x:v>
      </x:c>
    </x:row>
    <x:row r="156" ht="42" customHeight="1">
      <x:c r="A156" s="40" t="str">
        <x:v>COA-152</x:v>
      </x:c>
      <x:c r="B156" s="40" t="str">
        <x:v>B within-scope supplemental agreement</x:v>
      </x:c>
      <x:c r="C156" s="40" t="str">
        <x:v>representative_random</x:v>
      </x:c>
      <x:c r="D156" s="46" t="n">
        <x:v>25257</x:v>
      </x:c>
      <x:c r="E156" s="40" t="str">
        <x:v>GSP1017XA0026</x:v>
      </x:c>
      <x:c r="F156" s="40" t="str">
        <x:v>PS02</x:v>
      </x:c>
      <x:c r="G156" s="40" t="str">
        <x:v>2017-09-25</x:v>
      </x:c>
      <x:c r="H156" s="40" t="str">
        <x:v>B</x:v>
      </x:c>
      <x:c r="I156" s="95" t="n">
        <x:v>6190.79</x:v>
      </x:c>
      <x:c r="J156" s="40" t="str">
        <x:v>positive</x:v>
      </x:c>
      <x:c r="K156" s="92" t="str">
        <x:v>IGF::OT::IGF - DIFFERING SITE CONDITIONS AND SCOPE ADDITION.  SEATTLE, WA</x:v>
      </x:c>
      <x:c r="L156" s="40" t="str">
        <x:v>Substantive scope / cost</x:v>
      </x:c>
      <x:c r="M156" s="40" t="str">
        <x:v>Yes</x:v>
      </x:c>
      <x:c r="N156" s="40" t="str">
        <x:v>High</x:v>
      </x:c>
      <x:c r="O156" s="92" t="str">
        <x:v>Description identifies added, deleted, or revised project work.</x:v>
      </x:c>
    </x:row>
    <x:row r="157" ht="42" customHeight="1">
      <x:c r="A157" s="40" t="str">
        <x:v>COA-153</x:v>
      </x:c>
      <x:c r="B157" s="40" t="str">
        <x:v>B within-scope supplemental agreement</x:v>
      </x:c>
      <x:c r="C157" s="40" t="str">
        <x:v>representative_random</x:v>
      </x:c>
      <x:c r="D157" s="46" t="n">
        <x:v>24120</x:v>
      </x:c>
      <x:c r="E157" s="40" t="str">
        <x:v>GSP0515SA0024</x:v>
      </x:c>
      <x:c r="F157" s="40" t="str">
        <x:v>PS02</x:v>
      </x:c>
      <x:c r="G157" s="40" t="str">
        <x:v>2015-10-28</x:v>
      </x:c>
      <x:c r="H157" s="40" t="str">
        <x:v>B</x:v>
      </x:c>
      <x:c r="I157" s="95" t="n">
        <x:v>5939</x:v>
      </x:c>
      <x:c r="J157" s="40" t="str">
        <x:v>positive</x:v>
      </x:c>
      <x:c r="K157" s="92" t="str">
        <x:v>IGF::OT::IGF A FEW ADJUSTMENTS TO THE EXISTING COUNTER LAYOUT AND HEIGHTS ALONG WITH PROVIDE A NEW COUNTER AT THE DELIVERY ACCESS POINT TO ALLOW THE SMOOTHER TRANSITION OF DAILY MAIL TOUT BOXES. U.S. COURTHOUSE, 300 S 4TH ST, MINNEAPOLIS, MN.</x:v>
      </x:c>
      <x:c r="L157" s="40" t="str">
        <x:v>Substantive scope / cost</x:v>
      </x:c>
      <x:c r="M157" s="40" t="str">
        <x:v>Yes</x:v>
      </x:c>
      <x:c r="N157" s="40" t="str">
        <x:v>High</x:v>
      </x:c>
      <x:c r="O157" s="92" t="str">
        <x:v>Changes counter layout and adds a delivery counter.</x:v>
      </x:c>
    </x:row>
    <x:row r="158" ht="42" customHeight="1">
      <x:c r="A158" s="40" t="str">
        <x:v>COA-154</x:v>
      </x:c>
      <x:c r="B158" s="40" t="str">
        <x:v>B within-scope supplemental agreement</x:v>
      </x:c>
      <x:c r="C158" s="40" t="str">
        <x:v>representative_random</x:v>
      </x:c>
      <x:c r="D158" s="46" t="n">
        <x:v>84446</x:v>
      </x:c>
      <x:c r="E158" s="40" t="str">
        <x:v>47PH0220F0205</x:v>
      </x:c>
      <x:c r="F158" s="40" t="str">
        <x:v>PS0002</x:v>
      </x:c>
      <x:c r="G158" s="40" t="str">
        <x:v>2021-02-11</x:v>
      </x:c>
      <x:c r="H158" s="40" t="str">
        <x:v>B</x:v>
      </x:c>
      <x:c r="I158" s="95" t="n">
        <x:v>5426.88</x:v>
      </x:c>
      <x:c r="J158" s="40" t="str">
        <x:v>positive</x:v>
      </x:c>
      <x:c r="K158" s="92" t="str">
        <x:v>ADDITIONAL TROUBLESHOOTING NECESSARY TO FIC CARD READERS</x:v>
      </x:c>
      <x:c r="L158" s="40" t="str">
        <x:v>Substantive scope / cost</x:v>
      </x:c>
      <x:c r="M158" s="40" t="str">
        <x:v>Yes</x:v>
      </x:c>
      <x:c r="N158" s="40" t="str">
        <x:v>Medium</x:v>
      </x:c>
      <x:c r="O158" s="92" t="str">
        <x:v>Adds troubleshooting services for card readers.</x:v>
      </x:c>
    </x:row>
    <x:row r="159" ht="42" customHeight="1">
      <x:c r="A159" s="40" t="str">
        <x:v>COA-155</x:v>
      </x:c>
      <x:c r="B159" s="40" t="str">
        <x:v>B within-scope supplemental agreement</x:v>
      </x:c>
      <x:c r="C159" s="40" t="str">
        <x:v>representative_random</x:v>
      </x:c>
      <x:c r="D159" s="46" t="n">
        <x:v>104951</x:v>
      </x:c>
      <x:c r="E159" s="40" t="str">
        <x:v>47PH0522F0116</x:v>
      </x:c>
      <x:c r="F159" s="40" t="str">
        <x:v>PS0003</x:v>
      </x:c>
      <x:c r="G159" s="40" t="str">
        <x:v>2023-06-02</x:v>
      </x:c>
      <x:c r="H159" s="40" t="str">
        <x:v>B</x:v>
      </x:c>
      <x:c r="I159" s="95" t="n">
        <x:v>4949.18</x:v>
      </x:c>
      <x:c r="J159" s="40" t="str">
        <x:v>positive</x:v>
      </x:c>
      <x:c r="K159" s="92" t="str">
        <x:v>MODIFICATION FOR SUPPLEMENTAL WORK WITHIN SCOPE. HISTORICAL RESTORATION AT BANKRUPTCY HISTORICAL COURTHOUSE REPAIR AT 300 WEST 2ND STREET, LITTLE ROCK, AR 72201</x:v>
      </x:c>
      <x:c r="L159" s="40" t="str">
        <x:v>Substantive scope / cost</x:v>
      </x:c>
      <x:c r="M159" s="40" t="str">
        <x:v>Yes</x:v>
      </x:c>
      <x:c r="N159" s="40" t="str">
        <x:v>High</x:v>
      </x:c>
      <x:c r="O159" s="92" t="str">
        <x:v>Description identifies added, deleted, or revised project work.</x:v>
      </x:c>
    </x:row>
    <x:row r="160" ht="42" customHeight="1">
      <x:c r="A160" s="40" t="str">
        <x:v>COA-156</x:v>
      </x:c>
      <x:c r="B160" s="40" t="str">
        <x:v>B within-scope supplemental agreement</x:v>
      </x:c>
      <x:c r="C160" s="40" t="str">
        <x:v>representative_random</x:v>
      </x:c>
      <x:c r="D160" s="46" t="n">
        <x:v>20457</x:v>
      </x:c>
      <x:c r="E160" s="40" t="str">
        <x:v>GSP0516SL7005</x:v>
      </x:c>
      <x:c r="F160" s="40" t="str">
        <x:v>PS02</x:v>
      </x:c>
      <x:c r="G160" s="40" t="str">
        <x:v>2016-03-16</x:v>
      </x:c>
      <x:c r="H160" s="40" t="str">
        <x:v>B</x:v>
      </x:c>
      <x:c r="I160" s="95" t="n">
        <x:v>4799</x:v>
      </x:c>
      <x:c r="J160" s="40" t="str">
        <x:v>positive</x:v>
      </x:c>
      <x:c r="K160" s="92" t="str">
        <x:v>IGF::OT::IGF MOD PS02: 2ND FLOOR CYCLICAL MAINTENANCE- MODIFICATION IN THE AMOUNT OF $4799 FOR GREEN STONE COVER TAKING CONTRACT AMOUNT TO $101211.00 IN THE TOLEDO USCH, TOLEDO OH.</x:v>
      </x:c>
      <x:c r="L160" s="40" t="str">
        <x:v>Substantive scope / cost</x:v>
      </x:c>
      <x:c r="M160" s="40" t="str">
        <x:v>Yes</x:v>
      </x:c>
      <x:c r="N160" s="40" t="str">
        <x:v>Medium</x:v>
      </x:c>
      <x:c r="O160" s="92" t="str">
        <x:v>Adds a green-stone cover and increases contract value.</x:v>
      </x:c>
    </x:row>
    <x:row r="161" ht="42" customHeight="1">
      <x:c r="A161" s="40" t="str">
        <x:v>COA-157</x:v>
      </x:c>
      <x:c r="B161" s="40" t="str">
        <x:v>B within-scope supplemental agreement</x:v>
      </x:c>
      <x:c r="C161" s="40" t="str">
        <x:v>representative_random</x:v>
      </x:c>
      <x:c r="D161" s="46" t="n">
        <x:v>113203</x:v>
      </x:c>
      <x:c r="E161" s="40" t="str">
        <x:v>47PH0924F0038</x:v>
      </x:c>
      <x:c r="F161" s="40" t="str">
        <x:v>PS0001</x:v>
      </x:c>
      <x:c r="G161" s="40" t="str">
        <x:v>2024-07-30</x:v>
      </x:c>
      <x:c r="H161" s="40" t="str">
        <x:v>B</x:v>
      </x:c>
      <x:c r="I161" s="95" t="n">
        <x:v>3351</x:v>
      </x:c>
      <x:c r="J161" s="40" t="str">
        <x:v>positive</x:v>
      </x:c>
      <x:c r="K161" s="92" t="str">
        <x:v>THIS MODIFICATION ADDS FUNDING REQUIRED FOR BONDING OMITTED IN ERROR ON GSA 300 AWARD FOR PROBATION OFFICE 1ST FLOOR EXPANSION PROJECT AT GEORGE H MAHON FEDERAL BUILDING, 1205 TEXAS AVENUE, LUBBOCK, TEXAS 79401.</x:v>
      </x:c>
      <x:c r="L161" s="40" t="str">
        <x:v>Closeout / accounting</x:v>
      </x:c>
      <x:c r="M161" s="40" t="str">
        <x:v>No</x:v>
      </x:c>
      <x:c r="N161" s="40" t="str">
        <x:v>High</x:v>
      </x:c>
      <x:c r="O161" s="92" t="str">
        <x:v>Adds bonding funding omitted from the original award.</x:v>
      </x:c>
    </x:row>
    <x:row r="162" ht="42" customHeight="1">
      <x:c r="A162" s="40" t="str">
        <x:v>COA-158</x:v>
      </x:c>
      <x:c r="B162" s="40" t="str">
        <x:v>B within-scope supplemental agreement</x:v>
      </x:c>
      <x:c r="C162" s="40" t="str">
        <x:v>representative_random</x:v>
      </x:c>
      <x:c r="D162" s="46" t="n">
        <x:v>128918</x:v>
      </x:c>
      <x:c r="E162" s="40" t="str">
        <x:v>47PM0424C0023</x:v>
      </x:c>
      <x:c r="F162" s="40" t="str">
        <x:v>PS0001</x:v>
      </x:c>
      <x:c r="G162" s="40" t="str">
        <x:v>2024-12-23</x:v>
      </x:c>
      <x:c r="H162" s="40" t="str">
        <x:v>B</x:v>
      </x:c>
      <x:c r="I162" s="95" t="n">
        <x:v>3300</x:v>
      </x:c>
      <x:c r="J162" s="40" t="str">
        <x:v>positive</x:v>
      </x:c>
      <x:c r="K162" s="92" t="str">
        <x:v>MODIFICATION FOR ADDITIONAL WORK.</x:v>
      </x:c>
      <x:c r="L162" s="40" t="str">
        <x:v>Substantive scope / cost</x:v>
      </x:c>
      <x:c r="M162" s="40" t="str">
        <x:v>Yes</x:v>
      </x:c>
      <x:c r="N162" s="40" t="str">
        <x:v>High</x:v>
      </x:c>
      <x:c r="O162" s="92" t="str">
        <x:v>Description identifies added, deleted, or revised project work.</x:v>
      </x:c>
    </x:row>
    <x:row r="163" ht="42" customHeight="1">
      <x:c r="A163" s="40" t="str">
        <x:v>COA-159</x:v>
      </x:c>
      <x:c r="B163" s="40" t="str">
        <x:v>B within-scope supplemental agreement</x:v>
      </x:c>
      <x:c r="C163" s="40" t="str">
        <x:v>representative_random</x:v>
      </x:c>
      <x:c r="D163" s="46" t="n">
        <x:v>18715</x:v>
      </x:c>
      <x:c r="E163" s="40" t="str">
        <x:v>GSP0816JB7042</x:v>
      </x:c>
      <x:c r="F163" s="40" t="str">
        <x:v>PS01</x:v>
      </x:c>
      <x:c r="G163" s="40" t="str">
        <x:v>2016-05-16</x:v>
      </x:c>
      <x:c r="H163" s="40" t="str">
        <x:v>B</x:v>
      </x:c>
      <x:c r="I163" s="95" t="n">
        <x:v>2849.73</x:v>
      </x:c>
      <x:c r="J163" s="40" t="str">
        <x:v>positive</x:v>
      </x:c>
      <x:c r="K163" s="92" t="str">
        <x:v>IGF::OT::IGF MODIFICATION TO ADD AN ADDITIONAL WALL TO CONSTRUCTION OF SEC TENANT IMPROVEMENT PROJECT AT THE BYRON ROGERS FEDERAL OFFICE BUILDING IN DENVER, CO</x:v>
      </x:c>
      <x:c r="L163" s="40" t="str">
        <x:v>Substantive scope / cost</x:v>
      </x:c>
      <x:c r="M163" s="40" t="str">
        <x:v>Yes</x:v>
      </x:c>
      <x:c r="N163" s="40" t="str">
        <x:v>High</x:v>
      </x:c>
      <x:c r="O163" s="92" t="str">
        <x:v>Description identifies added, deleted, or revised project work.</x:v>
      </x:c>
    </x:row>
    <x:row r="164" ht="42" customHeight="1">
      <x:c r="A164" s="40" t="str">
        <x:v>COA-160</x:v>
      </x:c>
      <x:c r="B164" s="40" t="str">
        <x:v>B within-scope supplemental agreement</x:v>
      </x:c>
      <x:c r="C164" s="40" t="str">
        <x:v>representative_random</x:v>
      </x:c>
      <x:c r="D164" s="46" t="n">
        <x:v>46644</x:v>
      </x:c>
      <x:c r="E164" s="40" t="str">
        <x:v>GS04P17EXC0003</x:v>
      </x:c>
      <x:c r="F164" s="40" t="str">
        <x:v>PS07</x:v>
      </x:c>
      <x:c r="G164" s="40" t="str">
        <x:v>2018-02-01</x:v>
      </x:c>
      <x:c r="H164" s="40" t="str">
        <x:v>B</x:v>
      </x:c>
      <x:c r="I164" s="95" t="n">
        <x:v>2376.15</x:v>
      </x:c>
      <x:c r="J164" s="40" t="str">
        <x:v>positive</x:v>
      </x:c>
      <x:c r="K164" s="92" t="str">
        <x:v>ICE RENOVATION PROJECT, GENE SNYDER US COURTHOUSE, LOUISVILLE KY (KY0045ZZ) SUPPLEMENTAL AGREEMENT (PS07) TO ADD VALUE FOR MOTION SENSORS REQUESTED BY THE TENANT, ICE.</x:v>
      </x:c>
      <x:c r="L164" s="40" t="str">
        <x:v>Substantive scope / cost</x:v>
      </x:c>
      <x:c r="M164" s="40" t="str">
        <x:v>Yes</x:v>
      </x:c>
      <x:c r="N164" s="40" t="str">
        <x:v>High</x:v>
      </x:c>
      <x:c r="O164" s="92" t="str">
        <x:v>Description identifies added, deleted, or revised project work.</x:v>
      </x:c>
    </x:row>
    <x:row r="165" ht="42" customHeight="1">
      <x:c r="A165" s="40" t="str">
        <x:v>COA-161</x:v>
      </x:c>
      <x:c r="B165" s="40" t="str">
        <x:v>B within-scope supplemental agreement</x:v>
      </x:c>
      <x:c r="C165" s="40" t="str">
        <x:v>representative_random</x:v>
      </x:c>
      <x:c r="D165" s="46" t="n">
        <x:v>77298</x:v>
      </x:c>
      <x:c r="E165" s="40" t="str">
        <x:v>47PG0521F0031</x:v>
      </x:c>
      <x:c r="F165" s="40" t="str">
        <x:v>PS0001</x:v>
      </x:c>
      <x:c r="G165" s="40" t="str">
        <x:v>2021-09-16</x:v>
      </x:c>
      <x:c r="H165" s="40" t="str">
        <x:v>B</x:v>
      </x:c>
      <x:c r="I165" s="95" t="n">
        <x:v>1726.31</x:v>
      </x:c>
      <x:c r="J165" s="40" t="str">
        <x:v>positive</x:v>
      </x:c>
      <x:c r="K165" s="92" t="str">
        <x:v>ADA RAMP WALL COATING WICHITA FEDERAL COURTHOUSE, 401 N MARKET ST, WICHITA, KS 67202  THE VENDOR SHALL PROVIDE ALL THE LABOR, MATERIALS, EQUIPMENT AND SUPERVISION TO REPAIR THE ADA RAMP WALL AT THE WICHITA FEDERAL COURTHOUSE.</x:v>
      </x:c>
      <x:c r="L165" s="40" t="str">
        <x:v>Substantive scope / cost</x:v>
      </x:c>
      <x:c r="M165" s="40" t="str">
        <x:v>Yes</x:v>
      </x:c>
      <x:c r="N165" s="40" t="str">
        <x:v>High</x:v>
      </x:c>
      <x:c r="O165" s="92" t="str">
        <x:v>Description identifies added, deleted, or revised project work.</x:v>
      </x:c>
    </x:row>
    <x:row r="166" ht="42" customHeight="1">
      <x:c r="A166" s="40" t="str">
        <x:v>COA-162</x:v>
      </x:c>
      <x:c r="B166" s="40" t="str">
        <x:v>B within-scope supplemental agreement</x:v>
      </x:c>
      <x:c r="C166" s="40" t="str">
        <x:v>representative_random</x:v>
      </x:c>
      <x:c r="D166" s="46" t="n">
        <x:v>39122</x:v>
      </x:c>
      <x:c r="E166" s="40" t="str">
        <x:v>47PF0018F0736</x:v>
      </x:c>
      <x:c r="F166" s="40" t="str">
        <x:v>PS0002</x:v>
      </x:c>
      <x:c r="G166" s="40" t="str">
        <x:v>2018-09-04</x:v>
      </x:c>
      <x:c r="H166" s="40" t="str">
        <x:v>B</x:v>
      </x:c>
      <x:c r="I166" s="95" t="n">
        <x:v>-1677.47</x:v>
      </x:c>
      <x:c r="J166" s="40" t="str">
        <x:v>negative</x:v>
      </x:c>
      <x:c r="K166" s="92" t="str">
        <x:v>47PF0018F0736 COM ED POWER SHUTDOWN - MODIFICATION PS0002 IS BEING ISSUED TO FINALIZE COST OF THE WORK COMPLETED.  CONTRACT IS MODIFIED FROM $7,650.23 TO $5,972.76 FOR A DECREASE IN THE AMOUNT OF $1,677.47.  ALL OTHER TERMS AND CONDITIONS REMAIN UNCHANGED.</x:v>
      </x:c>
      <x:c r="L166" s="40" t="str">
        <x:v>Closeout / accounting</x:v>
      </x:c>
      <x:c r="M166" s="40" t="str">
        <x:v>No</x:v>
      </x:c>
      <x:c r="N166" s="40" t="str">
        <x:v>High</x:v>
      </x:c>
      <x:c r="O166" s="92" t="str">
        <x:v>Finalizes actual cost and decreases the contract.</x:v>
      </x:c>
    </x:row>
    <x:row r="167" ht="42" customHeight="1">
      <x:c r="A167" s="40" t="str">
        <x:v>COA-163</x:v>
      </x:c>
      <x:c r="B167" s="40" t="str">
        <x:v>B within-scope supplemental agreement</x:v>
      </x:c>
      <x:c r="C167" s="40" t="str">
        <x:v>representative_random</x:v>
      </x:c>
      <x:c r="D167" s="46" t="n">
        <x:v>130418</x:v>
      </x:c>
      <x:c r="E167" s="40" t="str">
        <x:v>47PG0222C0001</x:v>
      </x:c>
      <x:c r="F167" s="40" t="str">
        <x:v>PS0030</x:v>
      </x:c>
      <x:c r="G167" s="40" t="str">
        <x:v>2024-10-22</x:v>
      </x:c>
      <x:c r="H167" s="40" t="str">
        <x:v>B</x:v>
      </x:c>
      <x:c r="I167" s="95" t="n">
        <x:v>874</x:v>
      </x:c>
      <x:c r="J167" s="40" t="str">
        <x:v>positive</x:v>
      </x:c>
      <x:c r="K167" s="92" t="str">
        <x:v>CHARLES E WHITTAKER US COURTHOUSE, KANSAS CITY, MISSOURI.  MODIFICATION ISSUED TO PROVIDE FOR UPDATES IN ACCORDANCE WITH RFI 112, AREA 12 - SERVICE LEVEL EXISTING AREAWAY CONDITION</x:v>
      </x:c>
      <x:c r="L167" s="40" t="str">
        <x:v>Substantive scope / cost</x:v>
      </x:c>
      <x:c r="M167" s="40" t="str">
        <x:v>Yes</x:v>
      </x:c>
      <x:c r="N167" s="40" t="str">
        <x:v>High</x:v>
      </x:c>
      <x:c r="O167" s="92" t="str">
        <x:v>Description identifies added, deleted, or revised project work.</x:v>
      </x:c>
    </x:row>
    <x:row r="168" ht="42" customHeight="1">
      <x:c r="A168" s="40" t="str">
        <x:v>COA-164</x:v>
      </x:c>
      <x:c r="B168" s="40" t="str">
        <x:v>B within-scope supplemental agreement</x:v>
      </x:c>
      <x:c r="C168" s="40" t="str">
        <x:v>representative_random</x:v>
      </x:c>
      <x:c r="D168" s="46" t="n">
        <x:v>79303</x:v>
      </x:c>
      <x:c r="E168" s="40" t="str">
        <x:v>47PD1021F0051</x:v>
      </x:c>
      <x:c r="F168" s="40" t="str">
        <x:v>PS0002</x:v>
      </x:c>
      <x:c r="G168" s="40" t="str">
        <x:v>2021-07-26</x:v>
      </x:c>
      <x:c r="H168" s="40" t="str">
        <x:v>B</x:v>
      </x:c>
      <x:c r="I168" s="95" t="n">
        <x:v>769.3</x:v>
      </x:c>
      <x:c r="J168" s="40" t="str">
        <x:v>positive</x:v>
      </x:c>
      <x:c r="K168" s="92" t="str">
        <x:v>PRICE INCREASE TO ADD PADDING TO THE CARPET PROJECT AT THE SIDNEY L. CHRISTIE FEDERAL BUILDING, 845 5TH AVENUE, HUNTINGTON, WV  25701-2014.</x:v>
      </x:c>
      <x:c r="L168" s="40" t="str">
        <x:v>Substantive scope / cost</x:v>
      </x:c>
      <x:c r="M168" s="40" t="str">
        <x:v>Yes</x:v>
      </x:c>
      <x:c r="N168" s="40" t="str">
        <x:v>High</x:v>
      </x:c>
      <x:c r="O168" s="92" t="str">
        <x:v>Description identifies added, deleted, or revised project work.</x:v>
      </x:c>
    </x:row>
    <x:row r="169" ht="42" customHeight="1">
      <x:c r="A169" s="40" t="str">
        <x:v>COA-165</x:v>
      </x:c>
      <x:c r="B169" s="40" t="str">
        <x:v>B within-scope supplemental agreement</x:v>
      </x:c>
      <x:c r="C169" s="40" t="str">
        <x:v>representative_random</x:v>
      </x:c>
      <x:c r="D169" s="46" t="n">
        <x:v>129343</x:v>
      </x:c>
      <x:c r="E169" s="40" t="str">
        <x:v>47PF0024F0118</x:v>
      </x:c>
      <x:c r="F169" s="40" t="str">
        <x:v>PS0003</x:v>
      </x:c>
      <x:c r="G169" s="40" t="str">
        <x:v>2024-12-05</x:v>
      </x:c>
      <x:c r="H169" s="40" t="str">
        <x:v>B</x:v>
      </x:c>
      <x:c r="I169" s="95" t="n">
        <x:v>640.76</x:v>
      </x:c>
      <x:c r="J169" s="40" t="str">
        <x:v>positive</x:v>
      </x:c>
      <x:c r="K169" s="92" t="str">
        <x:v>MOD PS03 TO  47PF0024F0118 LAMBROS LOBBY LEVEL DOOR REPLACEMENT PROJECT AT THE  LAMBROS FB/USCH 125 MARKET ST YOUNGSTOWN, OH 44503.  THIS MODIFICATION INSTALLS A VERTICAL DOOR MULLION FOR $640.76.</x:v>
      </x:c>
      <x:c r="L169" s="40" t="str">
        <x:v>Substantive scope / cost</x:v>
      </x:c>
      <x:c r="M169" s="40" t="str">
        <x:v>Yes</x:v>
      </x:c>
      <x:c r="N169" s="40" t="str">
        <x:v>High</x:v>
      </x:c>
      <x:c r="O169" s="92" t="str">
        <x:v>Description identifies added, deleted, or revised project work.</x:v>
      </x:c>
    </x:row>
    <x:row r="170" ht="42" customHeight="1">
      <x:c r="A170" s="40" t="str">
        <x:v>COA-166</x:v>
      </x:c>
      <x:c r="B170" s="40" t="str">
        <x:v>B within-scope supplemental agreement</x:v>
      </x:c>
      <x:c r="C170" s="40" t="str">
        <x:v>representative_random</x:v>
      </x:c>
      <x:c r="D170" s="46" t="n">
        <x:v>70168</x:v>
      </x:c>
      <x:c r="E170" s="40" t="str">
        <x:v>47PG0519F0057</x:v>
      </x:c>
      <x:c r="F170" s="40" t="str">
        <x:v>PS0002</x:v>
      </x:c>
      <x:c r="G170" s="40" t="str">
        <x:v>2020-03-31</x:v>
      </x:c>
      <x:c r="H170" s="40" t="str">
        <x:v>B</x:v>
      </x:c>
      <x:c r="I170" s="95" t="n">
        <x:v>0</x:v>
      </x:c>
      <x:c r="J170" s="40" t="str">
        <x:v>zero</x:v>
      </x:c>
      <x:c r="K170" s="92" t="str">
        <x:v>USDC PROBATION FY19 RESTORATION CARLSON FRANK CARLSON FEDERAL COURTHOUSE, 444 SE QUINCY ST, TOPEKA, KS  THE VENDOR SHALL PROVIDE ALL THE LABOR, MATERIALS, AND EQUIPMENT TO COMPLETE MULTIPLE RESTORATION PROJECTS IN THE USDC SPACE AT THE</x:v>
      </x:c>
      <x:c r="L170" s="40" t="str">
        <x:v>Indeterminate</x:v>
      </x:c>
      <x:c r="M170" s="40" t="str">
        <x:v>Unclear</x:v>
      </x:c>
      <x:c r="N170" s="40" t="str">
        <x:v>Low</x:v>
      </x:c>
      <x:c r="O170" s="92" t="str">
        <x:v>Describes the underlying work but not why a zero-dollar B modification was issued.</x:v>
      </x:c>
    </x:row>
    <x:row r="171" ht="42" customHeight="1">
      <x:c r="A171" s="40" t="str">
        <x:v>COA-167</x:v>
      </x:c>
      <x:c r="B171" s="40" t="str">
        <x:v>B within-scope supplemental agreement</x:v>
      </x:c>
      <x:c r="C171" s="40" t="str">
        <x:v>representative_random</x:v>
      </x:c>
      <x:c r="D171" s="46" t="n">
        <x:v>71599</x:v>
      </x:c>
      <x:c r="E171" s="40" t="str">
        <x:v>GS02P17DTD0002</x:v>
      </x:c>
      <x:c r="F171" s="40" t="str">
        <x:v>PS04</x:v>
      </x:c>
      <x:c r="G171" s="40" t="str">
        <x:v>2020-02-26</x:v>
      </x:c>
      <x:c r="H171" s="40" t="str">
        <x:v>B</x:v>
      </x:c>
      <x:c r="I171" s="95" t="n">
        <x:v>0</x:v>
      </x:c>
      <x:c r="J171" s="40" t="str">
        <x:v>zero</x:v>
      </x:c>
      <x:c r="K171" s="92" t="str">
        <x:v>IMPLEMENTATION OF SECTION 889</x:v>
      </x:c>
      <x:c r="L171" s="40" t="str">
        <x:v>Administrative / clause</x:v>
      </x:c>
      <x:c r="M171" s="40" t="str">
        <x:v>No</x:v>
      </x:c>
      <x:c r="N171" s="40" t="str">
        <x:v>High</x:v>
      </x:c>
      <x:c r="O171" s="92" t="str">
        <x:v>Description identifies a policy, clause, or compliance modification.</x:v>
      </x:c>
    </x:row>
    <x:row r="172" ht="42" customHeight="1">
      <x:c r="A172" s="40" t="str">
        <x:v>COA-168</x:v>
      </x:c>
      <x:c r="B172" s="40" t="str">
        <x:v>B within-scope supplemental agreement</x:v>
      </x:c>
      <x:c r="C172" s="40" t="str">
        <x:v>representative_random</x:v>
      </x:c>
      <x:c r="D172" s="46" t="n">
        <x:v>64137</x:v>
      </x:c>
      <x:c r="E172" s="40" t="str">
        <x:v>GS05P15SLD0053</x:v>
      </x:c>
      <x:c r="F172" s="40" t="str">
        <x:v>PS10</x:v>
      </x:c>
      <x:c r="G172" s="40" t="str">
        <x:v>2020-09-10</x:v>
      </x:c>
      <x:c r="H172" s="40" t="str">
        <x:v>B</x:v>
      </x:c>
      <x:c r="I172" s="95" t="n">
        <x:v>0</x:v>
      </x:c>
      <x:c r="J172" s="40" t="str">
        <x:v>zero</x:v>
      </x:c>
      <x:c r="K172" s="92" t="str">
        <x:v>THIS MODIFICATION HEREBY INCORPORATES FAR 54.204-24 AND FAR 52.204-25 (AUG 2020).</x:v>
      </x:c>
      <x:c r="L172" s="40" t="str">
        <x:v>Administrative / clause</x:v>
      </x:c>
      <x:c r="M172" s="40" t="str">
        <x:v>No</x:v>
      </x:c>
      <x:c r="N172" s="40" t="str">
        <x:v>High</x:v>
      </x:c>
      <x:c r="O172" s="92" t="str">
        <x:v>Description identifies a policy, clause, or compliance modification.</x:v>
      </x:c>
    </x:row>
    <x:row r="173" ht="42" customHeight="1">
      <x:c r="A173" s="40" t="str">
        <x:v>COA-169</x:v>
      </x:c>
      <x:c r="B173" s="40" t="str">
        <x:v>B within-scope supplemental agreement</x:v>
      </x:c>
      <x:c r="C173" s="40" t="str">
        <x:v>representative_random</x:v>
      </x:c>
      <x:c r="D173" s="46" t="n">
        <x:v>116656</x:v>
      </x:c>
      <x:c r="E173" s="40" t="str">
        <x:v>47PG0324F0003</x:v>
      </x:c>
      <x:c r="F173" s="40" t="str">
        <x:v>PS0001</x:v>
      </x:c>
      <x:c r="G173" s="40" t="str">
        <x:v>2024-03-14</x:v>
      </x:c>
      <x:c r="H173" s="40" t="str">
        <x:v>B</x:v>
      </x:c>
      <x:c r="I173" s="95" t="n">
        <x:v>0</x:v>
      </x:c>
      <x:c r="J173" s="40" t="str">
        <x:v>zero</x:v>
      </x:c>
      <x:c r="K173" s="92" t="str">
        <x:v>THE CONTRACTOR SHALL FURNISH ALL NECESSARY LABOR, MATERIAL, EQUIPMENT, AND SUPERVISION TO PERFORM THE ELEVATOR SHEAVE RE-GROOVING AND HOIST REPLACEMENT FOR ELEVATORS 6, 7, 8 AND 9 AT THE ROBERT A. YOUNG (RAY) FEDERAL BUILDING.</x:v>
      </x:c>
      <x:c r="L173" s="40" t="str">
        <x:v>Indeterminate</x:v>
      </x:c>
      <x:c r="M173" s="40" t="str">
        <x:v>Unclear</x:v>
      </x:c>
      <x:c r="N173" s="40" t="str">
        <x:v>Low</x:v>
      </x:c>
      <x:c r="O173" s="92" t="str">
        <x:v>Describes the underlying work but not why a zero-dollar B modification was issued.</x:v>
      </x:c>
    </x:row>
    <x:row r="174" ht="42" customHeight="1">
      <x:c r="A174" s="40" t="str">
        <x:v>COA-170</x:v>
      </x:c>
      <x:c r="B174" s="40" t="str">
        <x:v>B within-scope supplemental agreement</x:v>
      </x:c>
      <x:c r="C174" s="40" t="str">
        <x:v>representative_random</x:v>
      </x:c>
      <x:c r="D174" s="46" t="n">
        <x:v>100845</x:v>
      </x:c>
      <x:c r="E174" s="40" t="str">
        <x:v>47PL0018D0010</x:v>
      </x:c>
      <x:c r="F174" s="40" t="str">
        <x:v>PS0006</x:v>
      </x:c>
      <x:c r="G174" s="40" t="str">
        <x:v>2023-09-25</x:v>
      </x:c>
      <x:c r="H174" s="40" t="str">
        <x:v>B</x:v>
      </x:c>
      <x:c r="I174" s="95" t="n">
        <x:v>0</x:v>
      </x:c>
      <x:c r="J174" s="40" t="str">
        <x:v>zero</x:v>
      </x:c>
      <x:c r="K174" s="92" t="str">
        <x:v>MODIFICATION CHANGES TERMS AND CONDITIONS OF THE SOUTH MATOC IDIQ TO INCORPORATE THE PROHIBITION OF THE USE OF APPS CREATED, OWNED, OR MANAGED BY BYTEDANCE LTD, AKA 'NO TIK TOK' BAN, ON DEVICES THAT INTERACT WITH OR ACCESS USG IT SYSTEMS.</x:v>
      </x:c>
      <x:c r="L174" s="40" t="str">
        <x:v>Administrative / clause</x:v>
      </x:c>
      <x:c r="M174" s="40" t="str">
        <x:v>No</x:v>
      </x:c>
      <x:c r="N174" s="40" t="str">
        <x:v>High</x:v>
      </x:c>
      <x:c r="O174" s="92" t="str">
        <x:v>Description identifies a policy, clause, or compliance modification.</x:v>
      </x:c>
    </x:row>
    <x:row r="175" ht="42" customHeight="1">
      <x:c r="A175" s="40" t="str">
        <x:v>COA-171</x:v>
      </x:c>
      <x:c r="B175" s="40" t="str">
        <x:v>B within-scope supplemental agreement</x:v>
      </x:c>
      <x:c r="C175" s="40" t="str">
        <x:v>representative_random</x:v>
      </x:c>
      <x:c r="D175" s="46" t="n">
        <x:v>56032</x:v>
      </x:c>
      <x:c r="E175" s="40" t="str">
        <x:v>GS07P13HHD0022</x:v>
      </x:c>
      <x:c r="F175" s="40" t="str">
        <x:v>PS15</x:v>
      </x:c>
      <x:c r="G175" s="40" t="str">
        <x:v>2019-05-16</x:v>
      </x:c>
      <x:c r="H175" s="40" t="str">
        <x:v>B</x:v>
      </x:c>
      <x:c r="I175" s="95" t="n">
        <x:v>0</x:v>
      </x:c>
      <x:c r="J175" s="40" t="str">
        <x:v>zero</x:v>
      </x:c>
      <x:c r="K175" s="92" t="str">
        <x:v>MODIFICATION TO EXERCISE TWO-MONTH OPTION PERIOD.  INDEFINITE DELIVERY INDEFINITE QUANTITY CONTRACT FOR CONSTRUCTION/DESIGN-BUILD SERVICES AT VARIOUS LOCATIONS NATIONWIDE.</x:v>
      </x:c>
      <x:c r="L175" s="40" t="str">
        <x:v>Option / likely miscoded</x:v>
      </x:c>
      <x:c r="M175" s="40" t="str">
        <x:v>No</x:v>
      </x:c>
      <x:c r="N175" s="40" t="str">
        <x:v>High</x:v>
      </x:c>
      <x:c r="O175" s="92" t="str">
        <x:v>Explicitly exercises a two-month option period.</x:v>
      </x:c>
    </x:row>
    <x:row r="176" ht="42" customHeight="1">
      <x:c r="A176" s="40" t="str">
        <x:v>COA-172</x:v>
      </x:c>
      <x:c r="B176" s="40" t="str">
        <x:v>B within-scope supplemental agreement</x:v>
      </x:c>
      <x:c r="C176" s="40" t="str">
        <x:v>representative_random</x:v>
      </x:c>
      <x:c r="D176" s="46" t="n">
        <x:v>100172</x:v>
      </x:c>
      <x:c r="E176" s="40" t="str">
        <x:v>47PF0021C0013</x:v>
      </x:c>
      <x:c r="F176" s="40" t="str">
        <x:v>PS0004</x:v>
      </x:c>
      <x:c r="G176" s="40" t="str">
        <x:v>2021-10-13</x:v>
      </x:c>
      <x:c r="H176" s="40" t="str">
        <x:v>B</x:v>
      </x:c>
      <x:c r="I176" s="95" t="n">
        <x:v>0</x:v>
      </x:c>
      <x:c r="J176" s="40" t="str">
        <x:v>zero</x:v>
      </x:c>
      <x:c r="K176" s="92" t="str">
        <x:v>EO14042: MODIFICATION IS TO IMPLEMENT THE PRESIDENTIAL COVID POLICY.</x:v>
      </x:c>
      <x:c r="L176" s="40" t="str">
        <x:v>Administrative / clause</x:v>
      </x:c>
      <x:c r="M176" s="40" t="str">
        <x:v>No</x:v>
      </x:c>
      <x:c r="N176" s="40" t="str">
        <x:v>High</x:v>
      </x:c>
      <x:c r="O176" s="92" t="str">
        <x:v>Description identifies a policy, clause, or compliance modification.</x:v>
      </x:c>
    </x:row>
    <x:row r="177" ht="42" customHeight="1">
      <x:c r="A177" s="40" t="str">
        <x:v>COA-173</x:v>
      </x:c>
      <x:c r="B177" s="40" t="str">
        <x:v>B within-scope supplemental agreement</x:v>
      </x:c>
      <x:c r="C177" s="40" t="str">
        <x:v>representative_random</x:v>
      </x:c>
      <x:c r="D177" s="46" t="n">
        <x:v>102653</x:v>
      </x:c>
      <x:c r="E177" s="40" t="str">
        <x:v>47PE0123F0167</x:v>
      </x:c>
      <x:c r="F177" s="40" t="str">
        <x:v>PS0001</x:v>
      </x:c>
      <x:c r="G177" s="40" t="str">
        <x:v>2023-08-08</x:v>
      </x:c>
      <x:c r="H177" s="40" t="str">
        <x:v>B</x:v>
      </x:c>
      <x:c r="I177" s="95" t="n">
        <x:v>0</x:v>
      </x:c>
      <x:c r="J177" s="40" t="str">
        <x:v>zero</x:v>
      </x:c>
      <x:c r="K177" s="92" t="str">
        <x:v>THE PURPOSE OF THIS WITHIN SCOPE IT TO ISSUE THE NOTICE TO PROCEED -USACE 7TH FLOOR RENOVATION PROJECT - (TN0088ZZ) ODELL HORTON FEDERAL BUILDING -167 N. MAIN ST. - MEMPHIS, TN</x:v>
      </x:c>
      <x:c r="L177" s="40" t="str">
        <x:v>Administrative / clause</x:v>
      </x:c>
      <x:c r="M177" s="40" t="str">
        <x:v>No</x:v>
      </x:c>
      <x:c r="N177" s="40" t="str">
        <x:v>High</x:v>
      </x:c>
      <x:c r="O177" s="92" t="str">
        <x:v>Issues notice to proceed without changing price or described scope.</x:v>
      </x:c>
    </x:row>
    <x:row r="178" ht="42" customHeight="1">
      <x:c r="A178" s="40" t="str">
        <x:v>COA-174</x:v>
      </x:c>
      <x:c r="B178" s="40" t="str">
        <x:v>B within-scope supplemental agreement</x:v>
      </x:c>
      <x:c r="C178" s="40" t="str">
        <x:v>representative_random</x:v>
      </x:c>
      <x:c r="D178" s="46" t="n">
        <x:v>74042</x:v>
      </x:c>
      <x:c r="E178" s="40" t="str">
        <x:v>47PF0018D0015</x:v>
      </x:c>
      <x:c r="F178" s="40" t="str">
        <x:v>PS0007</x:v>
      </x:c>
      <x:c r="G178" s="40" t="str">
        <x:v>2019-12-19</x:v>
      </x:c>
      <x:c r="H178" s="40" t="str">
        <x:v>B</x:v>
      </x:c>
      <x:c r="I178" s="95" t="n">
        <x:v>0</x:v>
      </x:c>
      <x:c r="J178" s="40" t="str">
        <x:v>zero</x:v>
      </x:c>
      <x:c r="K178" s="92" t="str">
        <x:v>CONTRACT 47PF0018D0015 FOR ELEVATOR SERVICES AT THE MAJOR GENERAL EMMETT J. BEAN FEDERAL CENTER, 8899 E. 56TH STREET, INDIANAPOLIS, IN 46216-0002  MODIFICATION PS07 INCORPORATES IMPLEMENTATION OF SECTION 889.</x:v>
      </x:c>
      <x:c r="L178" s="40" t="str">
        <x:v>Administrative / clause</x:v>
      </x:c>
      <x:c r="M178" s="40" t="str">
        <x:v>No</x:v>
      </x:c>
      <x:c r="N178" s="40" t="str">
        <x:v>High</x:v>
      </x:c>
      <x:c r="O178" s="92" t="str">
        <x:v>Implements Section 889.</x:v>
      </x:c>
    </x:row>
    <x:row r="179" ht="42" customHeight="1">
      <x:c r="A179" s="40" t="str">
        <x:v>COA-175</x:v>
      </x:c>
      <x:c r="B179" s="40" t="str">
        <x:v>B within-scope supplemental agreement</x:v>
      </x:c>
      <x:c r="C179" s="40" t="str">
        <x:v>representative_random</x:v>
      </x:c>
      <x:c r="D179" s="46" t="n">
        <x:v>50587</x:v>
      </x:c>
      <x:c r="E179" s="40" t="str">
        <x:v>47PM1019C0002</x:v>
      </x:c>
      <x:c r="F179" s="40" t="str">
        <x:v>PS0002</x:v>
      </x:c>
      <x:c r="G179" s="40" t="str">
        <x:v>2019-09-25</x:v>
      </x:c>
      <x:c r="H179" s="40" t="str">
        <x:v>B</x:v>
      </x:c>
      <x:c r="I179" s="95" t="n">
        <x:v>0</x:v>
      </x:c>
      <x:c r="J179" s="40" t="str">
        <x:v>zero</x:v>
      </x:c>
      <x:c r="K179" s="92" t="str">
        <x:v>POP EXT</x:v>
      </x:c>
      <x:c r="L179" s="40" t="str">
        <x:v>Time only</x:v>
      </x:c>
      <x:c r="M179" s="40" t="str">
        <x:v>No</x:v>
      </x:c>
      <x:c r="N179" s="40" t="str">
        <x:v>High</x:v>
      </x:c>
      <x:c r="O179" s="92" t="str">
        <x:v>Description identifies a period-of-performance or completion-date change.</x:v>
      </x:c>
    </x:row>
    <x:row r="180" ht="42" customHeight="1">
      <x:c r="A180" s="40" t="str">
        <x:v>COA-176</x:v>
      </x:c>
      <x:c r="B180" s="40" t="str">
        <x:v>B within-scope supplemental agreement</x:v>
      </x:c>
      <x:c r="C180" s="40" t="str">
        <x:v>representative_random</x:v>
      </x:c>
      <x:c r="D180" s="46" t="n">
        <x:v>61070</x:v>
      </x:c>
      <x:c r="E180" s="40" t="str">
        <x:v>47PH0418F0080</x:v>
      </x:c>
      <x:c r="F180" s="40" t="str">
        <x:v>PS0001</x:v>
      </x:c>
      <x:c r="G180" s="40" t="str">
        <x:v>2018-12-04</x:v>
      </x:c>
      <x:c r="H180" s="40" t="str">
        <x:v>B</x:v>
      </x:c>
      <x:c r="I180" s="95" t="n">
        <x:v>0</x:v>
      </x:c>
      <x:c r="J180" s="40" t="str">
        <x:v>zero</x:v>
      </x:c>
      <x:c r="K180" s="92" t="str">
        <x:v>EPM - 50089 B&amp;M LPOE, LIGHT POLE, PS01 1300 MEXICO BLVD., BROWNSVILLE, TX  78520   THE PURPOSE OF THIS MODIFICATION IS TO INCREASE THE COMPLETION DATE BY 90 DAYS. THE END DATE WILL MOVE FROM: 11/23/18 TO: 2/21/19.   AMSTARS SUB-CONTRACTOR FAILED TO ORDER THE LIGHT POLE AND EQUIPMENT IN A TIMELY MANNER AND NOW DUE TO THE HOLIDAYS, THE LEAD TIME IS APPROXIMATELY 8 WEEKS FOR A DELIVERY DATE ON THE SPECIAL ORDER EQUIPMENT.  THE EQUITABLE ADJUSTMENT IN THIS MODIFICATION, IF ANY, INCLUDES ALL DIRECT, INDIRECT AND CUMULATIVE IMPACT AND DELAY COSTS INCURRED IN PERFORMING THE CHANGED AND UNCHANGED CONTRACT WORK AFFECTED BY THIS MODIFICATION.</x:v>
      </x:c>
      <x:c r="L180" s="40" t="str">
        <x:v>Time only</x:v>
      </x:c>
      <x:c r="M180" s="40" t="str">
        <x:v>No</x:v>
      </x:c>
      <x:c r="N180" s="40" t="str">
        <x:v>High</x:v>
      </x:c>
      <x:c r="O180" s="92" t="str">
        <x:v>Description identifies a period-of-performance or completion-date change.</x:v>
      </x:c>
    </x:row>
    <x:row r="181" ht="42" customHeight="1">
      <x:c r="A181" s="40" t="str">
        <x:v>COA-177</x:v>
      </x:c>
      <x:c r="B181" s="40" t="str">
        <x:v>B within-scope supplemental agreement</x:v>
      </x:c>
      <x:c r="C181" s="40" t="str">
        <x:v>representative_random</x:v>
      </x:c>
      <x:c r="D181" s="46" t="n">
        <x:v>99072</x:v>
      </x:c>
      <x:c r="E181" s="40" t="str">
        <x:v>47PB0021A0015</x:v>
      </x:c>
      <x:c r="F181" s="40" t="str">
        <x:v>PS0001</x:v>
      </x:c>
      <x:c r="G181" s="40" t="str">
        <x:v>2021-11-02</x:v>
      </x:c>
      <x:c r="H181" s="40" t="str">
        <x:v>B</x:v>
      </x:c>
      <x:c r="I181" s="95" t="n">
        <x:v>0</x:v>
      </x:c>
      <x:c r="J181" s="40" t="str">
        <x:v>zero</x:v>
      </x:c>
      <x:c r="K181" s="92" t="str">
        <x:v>EO14042 MODIFICATION TO INCORPORATE COVID GUIDELINES.</x:v>
      </x:c>
      <x:c r="L181" s="40" t="str">
        <x:v>Administrative / clause</x:v>
      </x:c>
      <x:c r="M181" s="40" t="str">
        <x:v>No</x:v>
      </x:c>
      <x:c r="N181" s="40" t="str">
        <x:v>High</x:v>
      </x:c>
      <x:c r="O181" s="92" t="str">
        <x:v>Description identifies a policy, clause, or compliance modification.</x:v>
      </x:c>
    </x:row>
    <x:row r="182" ht="42" customHeight="1">
      <x:c r="A182" s="40" t="str">
        <x:v>COA-178</x:v>
      </x:c>
      <x:c r="B182" s="40" t="str">
        <x:v>B within-scope supplemental agreement</x:v>
      </x:c>
      <x:c r="C182" s="40" t="str">
        <x:v>representative_random</x:v>
      </x:c>
      <x:c r="D182" s="46" t="n">
        <x:v>98579</x:v>
      </x:c>
      <x:c r="E182" s="40" t="str">
        <x:v>47PB0020C0010</x:v>
      </x:c>
      <x:c r="F182" s="40" t="str">
        <x:v>PS0004</x:v>
      </x:c>
      <x:c r="G182" s="40" t="str">
        <x:v>2021-11-09</x:v>
      </x:c>
      <x:c r="H182" s="40" t="str">
        <x:v>B</x:v>
      </x:c>
      <x:c r="I182" s="95" t="n">
        <x:v>0</x:v>
      </x:c>
      <x:c r="J182" s="40" t="str">
        <x:v>zero</x:v>
      </x:c>
      <x:c r="K182" s="92" t="str">
        <x:v>EO14042 MODIFICATION TO INCORPORATE COVID GUIDELINES.</x:v>
      </x:c>
      <x:c r="L182" s="40" t="str">
        <x:v>Administrative / clause</x:v>
      </x:c>
      <x:c r="M182" s="40" t="str">
        <x:v>No</x:v>
      </x:c>
      <x:c r="N182" s="40" t="str">
        <x:v>High</x:v>
      </x:c>
      <x:c r="O182" s="92" t="str">
        <x:v>Description identifies a policy, clause, or compliance modification.</x:v>
      </x:c>
    </x:row>
    <x:row r="183" ht="42" customHeight="1">
      <x:c r="A183" s="40" t="str">
        <x:v>COA-179</x:v>
      </x:c>
      <x:c r="B183" s="40" t="str">
        <x:v>B within-scope supplemental agreement</x:v>
      </x:c>
      <x:c r="C183" s="40" t="str">
        <x:v>representative_random</x:v>
      </x:c>
      <x:c r="D183" s="46" t="n">
        <x:v>102643</x:v>
      </x:c>
      <x:c r="E183" s="40" t="str">
        <x:v>47PD0322D0016</x:v>
      </x:c>
      <x:c r="F183" s="40" t="str">
        <x:v>PS0003</x:v>
      </x:c>
      <x:c r="G183" s="40" t="str">
        <x:v>2023-08-09</x:v>
      </x:c>
      <x:c r="H183" s="40" t="str">
        <x:v>B</x:v>
      </x:c>
      <x:c r="I183" s="95" t="n">
        <x:v>0</x:v>
      </x:c>
      <x:c r="J183" s="40" t="str">
        <x:v>zero</x:v>
      </x:c>
      <x:c r="K183" s="92" t="str">
        <x:v>CONTRACT MOD ADDS FAR PROHIBITION ON A BYTEDANCE COVERED APPLICATION.</x:v>
      </x:c>
      <x:c r="L183" s="40" t="str">
        <x:v>Administrative / clause</x:v>
      </x:c>
      <x:c r="M183" s="40" t="str">
        <x:v>No</x:v>
      </x:c>
      <x:c r="N183" s="40" t="str">
        <x:v>High</x:v>
      </x:c>
      <x:c r="O183" s="92" t="str">
        <x:v>Description identifies a policy, clause, or compliance modification.</x:v>
      </x:c>
    </x:row>
    <x:row r="184" ht="42" customHeight="1">
      <x:c r="A184" s="40" t="str">
        <x:v>COA-180</x:v>
      </x:c>
      <x:c r="B184" s="40" t="str">
        <x:v>B within-scope supplemental agreement</x:v>
      </x:c>
      <x:c r="C184" s="40" t="str">
        <x:v>representative_random</x:v>
      </x:c>
      <x:c r="D184" s="46" t="n">
        <x:v>33948</x:v>
      </x:c>
      <x:c r="E184" s="40" t="str">
        <x:v>GS11P16YTC7140</x:v>
      </x:c>
      <x:c r="F184" s="40" t="str">
        <x:v>PS02</x:v>
      </x:c>
      <x:c r="G184" s="40" t="str">
        <x:v>2017-02-14</x:v>
      </x:c>
      <x:c r="H184" s="40" t="str">
        <x:v>B</x:v>
      </x:c>
      <x:c r="I184" s="95" t="n">
        <x:v>0</x:v>
      </x:c>
      <x:c r="J184" s="40" t="str">
        <x:v>zero</x:v>
      </x:c>
      <x:c r="K184" s="92" t="str">
        <x:v>IGF::OT::IGF ADD FAR CLAUSE 52.217-8 UNDER THE CONTRACT</x:v>
      </x:c>
      <x:c r="L184" s="40" t="str">
        <x:v>Administrative / clause</x:v>
      </x:c>
      <x:c r="M184" s="40" t="str">
        <x:v>No</x:v>
      </x:c>
      <x:c r="N184" s="40" t="str">
        <x:v>High</x:v>
      </x:c>
      <x:c r="O184" s="92" t="str">
        <x:v>Description identifies a policy, clause, or compliance modification.</x:v>
      </x:c>
    </x:row>
    <x:row r="185" ht="42" customHeight="1">
      <x:c r="A185" s="40" t="str">
        <x:v>COA-181</x:v>
      </x:c>
      <x:c r="B185" s="40" t="str">
        <x:v>B within-scope supplemental agreement</x:v>
      </x:c>
      <x:c r="C185" s="40" t="str">
        <x:v>representative_random</x:v>
      </x:c>
      <x:c r="D185" s="46" t="n">
        <x:v>14322</x:v>
      </x:c>
      <x:c r="E185" s="40" t="str">
        <x:v>GS08P16JCC7017</x:v>
      </x:c>
      <x:c r="F185" s="40" t="str">
        <x:v>PS10</x:v>
      </x:c>
      <x:c r="G185" s="40" t="str">
        <x:v>2016-09-13</x:v>
      </x:c>
      <x:c r="H185" s="40" t="str">
        <x:v>B</x:v>
      </x:c>
      <x:c r="I185" s="95" t="n">
        <x:v>0</x:v>
      </x:c>
      <x:c r="J185" s="40" t="str">
        <x:v>zero</x:v>
      </x:c>
      <x:c r="K185" s="92" t="str">
        <x:v>IGF::OT::IGF OTHER FUNCTIONS, ICE/HSI/ERO FACILITY. MODIFICATION PS10 EXTENDS THE PERIOD OF PERFORMANCE THROUGH SEPTEMBER 27, 2016.</x:v>
      </x:c>
      <x:c r="L185" s="40" t="str">
        <x:v>Time only</x:v>
      </x:c>
      <x:c r="M185" s="40" t="str">
        <x:v>No</x:v>
      </x:c>
      <x:c r="N185" s="40" t="str">
        <x:v>High</x:v>
      </x:c>
      <x:c r="O185" s="92" t="str">
        <x:v>Description identifies a period-of-performance or completion-date change.</x:v>
      </x:c>
    </x:row>
    <x:row r="186" ht="42" customHeight="1">
      <x:c r="A186" s="40" t="str">
        <x:v>COA-182</x:v>
      </x:c>
      <x:c r="B186" s="40" t="str">
        <x:v>B within-scope supplemental agreement</x:v>
      </x:c>
      <x:c r="C186" s="40" t="str">
        <x:v>representative_random</x:v>
      </x:c>
      <x:c r="D186" s="46" t="n">
        <x:v>99034</x:v>
      </x:c>
      <x:c r="E186" s="40" t="str">
        <x:v>47PJ0021P0101</x:v>
      </x:c>
      <x:c r="F186" s="40" t="str">
        <x:v>PS0001</x:v>
      </x:c>
      <x:c r="G186" s="40" t="str">
        <x:v>2021-11-03</x:v>
      </x:c>
      <x:c r="H186" s="40" t="str">
        <x:v>B</x:v>
      </x:c>
      <x:c r="I186" s="95" t="n">
        <x:v>0</x:v>
      </x:c>
      <x:c r="J186" s="40" t="str">
        <x:v>zero</x:v>
      </x:c>
      <x:c r="K186" s="92" t="str">
        <x:v>COVID REQUIRED MODIFICATION</x:v>
      </x:c>
      <x:c r="L186" s="40" t="str">
        <x:v>Administrative / clause</x:v>
      </x:c>
      <x:c r="M186" s="40" t="str">
        <x:v>No</x:v>
      </x:c>
      <x:c r="N186" s="40" t="str">
        <x:v>High</x:v>
      </x:c>
      <x:c r="O186" s="92" t="str">
        <x:v>Description identifies a policy, clause, or compliance modification.</x:v>
      </x:c>
    </x:row>
    <x:row r="187" ht="42" customHeight="1">
      <x:c r="A187" s="40" t="str">
        <x:v>COA-183</x:v>
      </x:c>
      <x:c r="B187" s="40" t="str">
        <x:v>B within-scope supplemental agreement</x:v>
      </x:c>
      <x:c r="C187" s="40" t="str">
        <x:v>representative_random</x:v>
      </x:c>
      <x:c r="D187" s="46" t="n">
        <x:v>111092</x:v>
      </x:c>
      <x:c r="E187" s="40" t="str">
        <x:v>47PH0822F0016</x:v>
      </x:c>
      <x:c r="F187" s="40" t="str">
        <x:v>PS0002</x:v>
      </x:c>
      <x:c r="G187" s="40" t="str">
        <x:v>2022-10-03</x:v>
      </x:c>
      <x:c r="H187" s="40" t="str">
        <x:v>B</x:v>
      </x:c>
      <x:c r="I187" s="95" t="n">
        <x:v>0</x:v>
      </x:c>
      <x:c r="J187" s="40" t="str">
        <x:v>zero</x:v>
      </x:c>
      <x:c r="K187" s="92" t="str">
        <x:v>INCORPORATE ROOF DRAIN, JUDGES PARKING &amp; SALLYPORT DRAINAGE, CHANGE DAMPERS AND ENVELOPE MOCKUP FOR THE NEW US COURTHOUSE IN GREENVILLE, MS</x:v>
      </x:c>
      <x:c r="L187" s="40" t="str">
        <x:v>Substantive scope / cost</x:v>
      </x:c>
      <x:c r="M187" s="40" t="str">
        <x:v>Yes</x:v>
      </x:c>
      <x:c r="N187" s="40" t="str">
        <x:v>High</x:v>
      </x:c>
      <x:c r="O187" s="92" t="str">
        <x:v>Description identifies added, deleted, or revised project work.</x:v>
      </x:c>
    </x:row>
    <x:row r="188" ht="42" customHeight="1">
      <x:c r="A188" s="40" t="str">
        <x:v>COA-184</x:v>
      </x:c>
      <x:c r="B188" s="40" t="str">
        <x:v>B within-scope supplemental agreement</x:v>
      </x:c>
      <x:c r="C188" s="40" t="str">
        <x:v>representative_random</x:v>
      </x:c>
      <x:c r="D188" s="46" t="n">
        <x:v>52769</x:v>
      </x:c>
      <x:c r="E188" s="40" t="str">
        <x:v>GS04P17BVC0001</x:v>
      </x:c>
      <x:c r="F188" s="40" t="str">
        <x:v>PS12</x:v>
      </x:c>
      <x:c r="G188" s="40" t="str">
        <x:v>2019-08-05</x:v>
      </x:c>
      <x:c r="H188" s="40" t="str">
        <x:v>B</x:v>
      </x:c>
      <x:c r="I188" s="95" t="n">
        <x:v>0</x:v>
      </x:c>
      <x:c r="J188" s="40" t="str">
        <x:v>zero</x:v>
      </x:c>
      <x:c r="K188" s="92" t="str">
        <x:v>TO CLOSE OUT CONTRACT.</x:v>
      </x:c>
      <x:c r="L188" s="40" t="str">
        <x:v>Closeout / accounting</x:v>
      </x:c>
      <x:c r="M188" s="40" t="str">
        <x:v>No</x:v>
      </x:c>
      <x:c r="N188" s="40" t="str">
        <x:v>High</x:v>
      </x:c>
      <x:c r="O188" s="92" t="str">
        <x:v>Description indicates closeout, deobligation, or cost reconciliation.</x:v>
      </x:c>
    </x:row>
    <x:row r="189" ht="42" customHeight="1">
      <x:c r="A189" s="40" t="str">
        <x:v>COA-185</x:v>
      </x:c>
      <x:c r="B189" s="40" t="str">
        <x:v>B within-scope supplemental agreement</x:v>
      </x:c>
      <x:c r="C189" s="40" t="str">
        <x:v>representative_random</x:v>
      </x:c>
      <x:c r="D189" s="46" t="n">
        <x:v>118425</x:v>
      </x:c>
      <x:c r="E189" s="40" t="str">
        <x:v>47PK0121D0046</x:v>
      </x:c>
      <x:c r="F189" s="40" t="str">
        <x:v>PS0007</x:v>
      </x:c>
      <x:c r="G189" s="40" t="str">
        <x:v>2024-01-17</x:v>
      </x:c>
      <x:c r="H189" s="40" t="str">
        <x:v>B</x:v>
      </x:c>
      <x:c r="I189" s="95" t="n">
        <x:v>0</x:v>
      </x:c>
      <x:c r="J189" s="40" t="str">
        <x:v>zero</x:v>
      </x:c>
      <x:c r="K189" s="92" t="str">
        <x:v>ADDING FEDERAL ACQUISITION SUPPLY CHAIN SECURITY ACT TO REGIONAL IDIQ CONSTRUCTION CONTRACTS.</x:v>
      </x:c>
      <x:c r="L189" s="40" t="str">
        <x:v>Administrative / clause</x:v>
      </x:c>
      <x:c r="M189" s="40" t="str">
        <x:v>No</x:v>
      </x:c>
      <x:c r="N189" s="40" t="str">
        <x:v>High</x:v>
      </x:c>
      <x:c r="O189" s="92" t="str">
        <x:v>Adds a supply-chain-security requirement.</x:v>
      </x:c>
    </x:row>
    <x:row r="190" ht="42" customHeight="1">
      <x:c r="A190" s="40" t="str">
        <x:v>COA-186</x:v>
      </x:c>
      <x:c r="B190" s="40" t="str">
        <x:v>B within-scope supplemental agreement</x:v>
      </x:c>
      <x:c r="C190" s="40" t="str">
        <x:v>representative_random</x:v>
      </x:c>
      <x:c r="D190" s="46" t="n">
        <x:v>58136</x:v>
      </x:c>
      <x:c r="E190" s="40" t="str">
        <x:v>47PF0018D0013</x:v>
      </x:c>
      <x:c r="F190" s="40" t="str">
        <x:v>PS0007</x:v>
      </x:c>
      <x:c r="G190" s="40" t="str">
        <x:v>2019-03-16</x:v>
      </x:c>
      <x:c r="H190" s="40" t="str">
        <x:v>B</x:v>
      </x:c>
      <x:c r="I190" s="95" t="n">
        <x:v>0</x:v>
      </x:c>
      <x:c r="J190" s="40" t="str">
        <x:v>zero</x:v>
      </x:c>
      <x:c r="K190" s="92" t="str">
        <x:v>SEE ATTACHED PAGES.</x:v>
      </x:c>
      <x:c r="L190" s="40" t="str">
        <x:v>Indeterminate</x:v>
      </x:c>
      <x:c r="M190" s="40" t="str">
        <x:v>Unclear</x:v>
      </x:c>
      <x:c r="N190" s="40" t="str">
        <x:v>Low</x:v>
      </x:c>
      <x:c r="O190" s="92" t="str">
        <x:v>Description is missing, generic, or points to unattached material.</x:v>
      </x:c>
    </x:row>
    <x:row r="191" ht="42" customHeight="1">
      <x:c r="A191" s="40" t="str">
        <x:v>COA-187</x:v>
      </x:c>
      <x:c r="B191" s="40" t="str">
        <x:v>B within-scope supplemental agreement</x:v>
      </x:c>
      <x:c r="C191" s="40" t="str">
        <x:v>representative_random</x:v>
      </x:c>
      <x:c r="D191" s="46" t="n">
        <x:v>93140</x:v>
      </x:c>
      <x:c r="E191" s="40" t="str">
        <x:v>47PA0320C0039</x:v>
      </x:c>
      <x:c r="F191" s="40" t="str">
        <x:v>PS0009</x:v>
      </x:c>
      <x:c r="G191" s="40" t="str">
        <x:v>2022-04-29</x:v>
      </x:c>
      <x:c r="H191" s="40" t="str">
        <x:v>B</x:v>
      </x:c>
      <x:c r="I191" s="95" t="n">
        <x:v>0</x:v>
      </x:c>
      <x:c r="J191" s="40" t="str">
        <x:v>zero</x:v>
      </x:c>
      <x:c r="K191" s="92" t="str">
        <x:v>POP EXTENSION</x:v>
      </x:c>
      <x:c r="L191" s="40" t="str">
        <x:v>Time only</x:v>
      </x:c>
      <x:c r="M191" s="40" t="str">
        <x:v>No</x:v>
      </x:c>
      <x:c r="N191" s="40" t="str">
        <x:v>High</x:v>
      </x:c>
      <x:c r="O191" s="92" t="str">
        <x:v>Description identifies a period-of-performance or completion-date change.</x:v>
      </x:c>
    </x:row>
    <x:row r="192" ht="42" customHeight="1">
      <x:c r="A192" s="40" t="str">
        <x:v>COA-188</x:v>
      </x:c>
      <x:c r="B192" s="40" t="str">
        <x:v>B within-scope supplemental agreement</x:v>
      </x:c>
      <x:c r="C192" s="40" t="str">
        <x:v>representative_random</x:v>
      </x:c>
      <x:c r="D192" s="46" t="n">
        <x:v>49368</x:v>
      </x:c>
      <x:c r="E192" s="40" t="str">
        <x:v>47PE0117F0020</x:v>
      </x:c>
      <x:c r="F192" s="40" t="str">
        <x:v>PS0001</x:v>
      </x:c>
      <x:c r="G192" s="40" t="str">
        <x:v>2017-11-03</x:v>
      </x:c>
      <x:c r="H192" s="40" t="str">
        <x:v>B</x:v>
      </x:c>
      <x:c r="I192" s="95" t="n">
        <x:v>0</x:v>
      </x:c>
      <x:c r="J192" s="40" t="str">
        <x:v>zero</x:v>
      </x:c>
      <x:c r="K192" s="92" t="str">
        <x:v>IGF::OT::IGF MODIFICATION TO EXTEND THE CONTRACT COMPLETION DATE CUSTOMS BORDER PATROL BUILDING, 612 HANGAR LANE, NASHVILLE TN</x:v>
      </x:c>
      <x:c r="L192" s="40" t="str">
        <x:v>Time only</x:v>
      </x:c>
      <x:c r="M192" s="40" t="str">
        <x:v>No</x:v>
      </x:c>
      <x:c r="N192" s="40" t="str">
        <x:v>High</x:v>
      </x:c>
      <x:c r="O192" s="92" t="str">
        <x:v>Description identifies a period-of-performance or completion-date change.</x:v>
      </x:c>
    </x:row>
    <x:row r="193" ht="42" customHeight="1">
      <x:c r="A193" s="40" t="str">
        <x:v>COA-189</x:v>
      </x:c>
      <x:c r="B193" s="40" t="str">
        <x:v>B within-scope supplemental agreement</x:v>
      </x:c>
      <x:c r="C193" s="40" t="str">
        <x:v>representative_random</x:v>
      </x:c>
      <x:c r="D193" s="46" t="n">
        <x:v>118510</x:v>
      </x:c>
      <x:c r="E193" s="40" t="str">
        <x:v>47PH0821D0005</x:v>
      </x:c>
      <x:c r="F193" s="40" t="str">
        <x:v>PS0006</x:v>
      </x:c>
      <x:c r="G193" s="40" t="str">
        <x:v>2024-01-16</x:v>
      </x:c>
      <x:c r="H193" s="40" t="str">
        <x:v>B</x:v>
      </x:c>
      <x:c r="I193" s="95" t="n">
        <x:v>0</x:v>
      </x:c>
      <x:c r="J193" s="40" t="str">
        <x:v>zero</x:v>
      </x:c>
      <x:c r="K193" s="92" t="str">
        <x:v>ADDITION OF 52.204-30 FEDERAL ACQUISITION SUPPLY CHAIN SECURITY ACT ORDERS - PROHIBITION WITH ITS ALTERNATE I TO CONTRACT AGREEMENT. THIS IDIQ FOR GENERAL CONSTRUCTION IS FOR VARIOUS BUILDINGS IN TEXAS, NEW MEXICO, OKLAHOMA, ARKANSAS AND LOUISIANA</x:v>
      </x:c>
      <x:c r="L193" s="40" t="str">
        <x:v>Administrative / clause</x:v>
      </x:c>
      <x:c r="M193" s="40" t="str">
        <x:v>No</x:v>
      </x:c>
      <x:c r="N193" s="40" t="str">
        <x:v>High</x:v>
      </x:c>
      <x:c r="O193" s="92" t="str">
        <x:v>Adds FAR 52.204-30 and its prohibition.</x:v>
      </x:c>
    </x:row>
    <x:row r="194" ht="42" customHeight="1">
      <x:c r="A194" s="40" t="str">
        <x:v>COA-190</x:v>
      </x:c>
      <x:c r="B194" s="40" t="str">
        <x:v>B within-scope supplemental agreement</x:v>
      </x:c>
      <x:c r="C194" s="40" t="str">
        <x:v>representative_random</x:v>
      </x:c>
      <x:c r="D194" s="46" t="n">
        <x:v>4504</x:v>
      </x:c>
      <x:c r="E194" s="40" t="str">
        <x:v>GS05P15SLP0031</x:v>
      </x:c>
      <x:c r="F194" s="40" t="str">
        <x:v>PS02</x:v>
      </x:c>
      <x:c r="G194" s="40" t="str">
        <x:v>2015-06-22</x:v>
      </x:c>
      <x:c r="H194" s="40" t="str">
        <x:v>B</x:v>
      </x:c>
      <x:c r="I194" s="95" t="n">
        <x:v>0</x:v>
      </x:c>
      <x:c r="J194" s="40" t="str">
        <x:v>zero</x:v>
      </x:c>
      <x:c r="K194" s="92" t="str">
        <x:v>IGF::OT::IGF MODIFICATION PS02 HEREBY EXTENDS THE COMPLETION DATE FOR THE INSTALL OF THE TRIPLE DUTY VALVE REPLACEMENT FOR THE COOLING TOWER SUMP PUMP REPAIR AT THE CARL B. STOKES US COURTHOUSE IN CLEVELAND, OHIO.</x:v>
      </x:c>
      <x:c r="L194" s="40" t="str">
        <x:v>Time only</x:v>
      </x:c>
      <x:c r="M194" s="40" t="str">
        <x:v>No</x:v>
      </x:c>
      <x:c r="N194" s="40" t="str">
        <x:v>High</x:v>
      </x:c>
      <x:c r="O194" s="92" t="str">
        <x:v>Extends completion for the named valve-replacement project.</x:v>
      </x:c>
    </x:row>
    <x:row r="195" ht="42" customHeight="1">
      <x:c r="A195" s="40" t="str">
        <x:v>COA-191</x:v>
      </x:c>
      <x:c r="B195" s="40" t="str">
        <x:v>B within-scope supplemental agreement</x:v>
      </x:c>
      <x:c r="C195" s="40" t="str">
        <x:v>representative_random</x:v>
      </x:c>
      <x:c r="D195" s="46" t="n">
        <x:v>100241</x:v>
      </x:c>
      <x:c r="E195" s="40" t="str">
        <x:v>47PJ0021D0011</x:v>
      </x:c>
      <x:c r="F195" s="40" t="str">
        <x:v>PS0002</x:v>
      </x:c>
      <x:c r="G195" s="40" t="str">
        <x:v>2021-10-12</x:v>
      </x:c>
      <x:c r="H195" s="40" t="str">
        <x:v>B</x:v>
      </x:c>
      <x:c r="I195" s="95" t="n">
        <x:v>0</x:v>
      </x:c>
      <x:c r="J195" s="40" t="str">
        <x:v>zero</x:v>
      </x:c>
      <x:c r="K195" s="92" t="str">
        <x:v>EO14042: IN ACCORDANCE WITH SPE MEMO 2020-07 SUPPLEMENT #4, MODIFICATION TO INCORPORATE NEW CLAUSE FOR ENSURING ADEQUATE COVID-19 SAFETY PROTOCOLS FOR FEDERAL CONTRACTORS</x:v>
      </x:c>
      <x:c r="L195" s="40" t="str">
        <x:v>Administrative / clause</x:v>
      </x:c>
      <x:c r="M195" s="40" t="str">
        <x:v>No</x:v>
      </x:c>
      <x:c r="N195" s="40" t="str">
        <x:v>High</x:v>
      </x:c>
      <x:c r="O195" s="92" t="str">
        <x:v>Description identifies a policy, clause, or compliance modification.</x:v>
      </x:c>
    </x:row>
    <x:row r="196" ht="42" customHeight="1">
      <x:c r="A196" s="40" t="str">
        <x:v>COA-192</x:v>
      </x:c>
      <x:c r="B196" s="40" t="str">
        <x:v>B within-scope supplemental agreement</x:v>
      </x:c>
      <x:c r="C196" s="40" t="str">
        <x:v>representative_random</x:v>
      </x:c>
      <x:c r="D196" s="46" t="n">
        <x:v>105007</x:v>
      </x:c>
      <x:c r="E196" s="40" t="str">
        <x:v>47PK0120C0001</x:v>
      </x:c>
      <x:c r="F196" s="40" t="str">
        <x:v>PS0025</x:v>
      </x:c>
      <x:c r="G196" s="40" t="str">
        <x:v>2023-06-01</x:v>
      </x:c>
      <x:c r="H196" s="40" t="str">
        <x:v>B</x:v>
      </x:c>
      <x:c r="I196" s="95" t="n">
        <x:v>0</x:v>
      </x:c>
      <x:c r="J196" s="40" t="str">
        <x:v>zero</x:v>
      </x:c>
      <x:c r="K196" s="92" t="str">
        <x:v>THIS MODIFICATION IS BEING ISSUED TO EXTEND THE PERIOD OF PERFORMANCE TO JULY 14, 2023 AT NO COST TO THE GOVERNMENT.</x:v>
      </x:c>
      <x:c r="L196" s="40" t="str">
        <x:v>Time only</x:v>
      </x:c>
      <x:c r="M196" s="40" t="str">
        <x:v>No</x:v>
      </x:c>
      <x:c r="N196" s="40" t="str">
        <x:v>High</x:v>
      </x:c>
      <x:c r="O196" s="92" t="str">
        <x:v>Description identifies a period-of-performance or completion-date change.</x:v>
      </x:c>
    </x:row>
    <x:row r="197" ht="42" customHeight="1">
      <x:c r="A197" s="40" t="str">
        <x:v>COA-193</x:v>
      </x:c>
      <x:c r="B197" s="40" t="str">
        <x:v>B within-scope supplemental agreement</x:v>
      </x:c>
      <x:c r="C197" s="40" t="str">
        <x:v>representative_random</x:v>
      </x:c>
      <x:c r="D197" s="46" t="n">
        <x:v>124165</x:v>
      </x:c>
      <x:c r="E197" s="40" t="str">
        <x:v>47PH0825D0016</x:v>
      </x:c>
      <x:c r="F197" s="40" t="str">
        <x:v>PS0001</x:v>
      </x:c>
      <x:c r="G197" s="40" t="str">
        <x:v>2025-06-02</x:v>
      </x:c>
      <x:c r="H197" s="40" t="str">
        <x:v>B</x:v>
      </x:c>
      <x:c r="I197" s="95" t="n">
        <x:v>0</x:v>
      </x:c>
      <x:c r="J197" s="40" t="str">
        <x:v>zero</x:v>
      </x:c>
      <x:c r="K197" s="92" t="str">
        <x:v>ADDITION OF CLASS DEVIATIONS (CD) CD-2025-04 AND CD-2025-05 INTERIM RULE IMPLEMENTING FAR 52.240-1, PROHIBITION ON UNMANNED AIRCRAFT SYSTEMS MANUFACTURED OR ASSEMBLED BY AMERICAN SECURITY DRONE ACT-COVERED FOREIGN ENTITIES.</x:v>
      </x:c>
      <x:c r="L197" s="40" t="str">
        <x:v>Administrative / clause</x:v>
      </x:c>
      <x:c r="M197" s="40" t="str">
        <x:v>No</x:v>
      </x:c>
      <x:c r="N197" s="40" t="str">
        <x:v>High</x:v>
      </x:c>
      <x:c r="O197" s="92" t="str">
        <x:v>Description identifies a policy, clause, or compliance modification.</x:v>
      </x:c>
    </x:row>
    <x:row r="198" ht="42" customHeight="1">
      <x:c r="A198" s="40" t="str">
        <x:v>COA-194</x:v>
      </x:c>
      <x:c r="B198" s="40" t="str">
        <x:v>B within-scope supplemental agreement</x:v>
      </x:c>
      <x:c r="C198" s="40" t="str">
        <x:v>representative_random</x:v>
      </x:c>
      <x:c r="D198" s="46" t="n">
        <x:v>118047</x:v>
      </x:c>
      <x:c r="E198" s="40" t="str">
        <x:v>47PH0819D0044</x:v>
      </x:c>
      <x:c r="F198" s="40" t="str">
        <x:v>PS0010</x:v>
      </x:c>
      <x:c r="G198" s="40" t="str">
        <x:v>2024-01-29</x:v>
      </x:c>
      <x:c r="H198" s="40" t="str">
        <x:v>B</x:v>
      </x:c>
      <x:c r="I198" s="95" t="n">
        <x:v>0</x:v>
      </x:c>
      <x:c r="J198" s="40" t="str">
        <x:v>zero</x:v>
      </x:c>
      <x:c r="K198" s="92" t="str">
        <x:v>ADDITION OF 52.204-30 FEDERAL ACQUISITION SUPPLY CHAIN SECURITY ACT ORDERS - PROHIBITION WITH ITS ALTERNATE I TO CONTRACT AGREEMENT. THIS IDIQ FOR GENERAL CONSTRUCTION IS FOR VARIOUS BUILDINGS IN TEXAS, NEW MEXICO, OKLAHOMA, ARKANSAS AND LOUISIANA</x:v>
      </x:c>
      <x:c r="L198" s="40" t="str">
        <x:v>Administrative / clause</x:v>
      </x:c>
      <x:c r="M198" s="40" t="str">
        <x:v>No</x:v>
      </x:c>
      <x:c r="N198" s="40" t="str">
        <x:v>High</x:v>
      </x:c>
      <x:c r="O198" s="92" t="str">
        <x:v>Adds FAR 52.204-30 and its prohibition.</x:v>
      </x:c>
    </x:row>
    <x:row r="199" ht="42" customHeight="1">
      <x:c r="A199" s="40" t="str">
        <x:v>COA-195</x:v>
      </x:c>
      <x:c r="B199" s="40" t="str">
        <x:v>B within-scope supplemental agreement</x:v>
      </x:c>
      <x:c r="C199" s="40" t="str">
        <x:v>representative_random</x:v>
      </x:c>
      <x:c r="D199" s="46" t="n">
        <x:v>22376</x:v>
      </x:c>
      <x:c r="E199" s="40" t="str">
        <x:v>GSP0515SI5051</x:v>
      </x:c>
      <x:c r="F199" s="40" t="str">
        <x:v>PS04</x:v>
      </x:c>
      <x:c r="G199" s="40" t="str">
        <x:v>2016-01-04</x:v>
      </x:c>
      <x:c r="H199" s="40" t="str">
        <x:v>B</x:v>
      </x:c>
      <x:c r="I199" s="95" t="n">
        <x:v>0</x:v>
      </x:c>
      <x:c r="J199" s="40" t="str">
        <x:v>zero</x:v>
      </x:c>
      <x:c r="K199" s="92" t="str">
        <x:v>IGF::OT::IGF FOOD LINE REVISIONS AT THE DIRKSEN COURTHOUSE LOCATED AT 219 S DEARBORN STREET IN CHICAGO, ILLINOIS.  CONTRACT #GS-05P-13-SI-D-0085, TASK ORDER #GS-P-05-15-SI-5051, MODIFICATION PS04, PDN PJ5EB0988. THIS MODIFICATION, PS04, IS HEREBY ISSUED AS A SUPPLEMENTAL AGREEMENT BETWEEN BROCK CONSTRUCTION AND THE GENERAL SERVICES ADMINISTRATION (GSA) TO EXTEND THE COMPLETION DATE FROM DECEMBER 31, 2015, TO MARCH 1, 2016, DUE TO LEAD TIME NEEDED FOR HOT SERVING FOOD COUNTER. THE TOTAL CONTRACT AMOUNT REMAINS THE SAME AT $74,600.00. ALL OTHER TERMS AND CONDITIONS REMAIN UNCHANGED.</x:v>
      </x:c>
      <x:c r="L199" s="40" t="str">
        <x:v>Time only</x:v>
      </x:c>
      <x:c r="M199" s="40" t="str">
        <x:v>No</x:v>
      </x:c>
      <x:c r="N199" s="40" t="str">
        <x:v>High</x:v>
      </x:c>
      <x:c r="O199" s="92" t="str">
        <x:v>Extends completion because of equipment lead time at no added cost.</x:v>
      </x:c>
    </x:row>
    <x:row r="200" ht="42" customHeight="1">
      <x:c r="A200" s="40" t="str">
        <x:v>COA-196</x:v>
      </x:c>
      <x:c r="B200" s="40" t="str">
        <x:v>B within-scope supplemental agreement</x:v>
      </x:c>
      <x:c r="C200" s="40" t="str">
        <x:v>representative_random</x:v>
      </x:c>
      <x:c r="D200" s="46" t="n">
        <x:v>74595</x:v>
      </x:c>
      <x:c r="E200" s="40" t="str">
        <x:v>GS05P15SLD0037</x:v>
      </x:c>
      <x:c r="F200" s="40" t="str">
        <x:v>PS07</x:v>
      </x:c>
      <x:c r="G200" s="40" t="str">
        <x:v>2019-12-04</x:v>
      </x:c>
      <x:c r="H200" s="40" t="str">
        <x:v>B</x:v>
      </x:c>
      <x:c r="I200" s="95" t="n">
        <x:v>0</x:v>
      </x:c>
      <x:c r="J200" s="40" t="str">
        <x:v>zero</x:v>
      </x:c>
      <x:c r="K200" s="92" t="str">
        <x:v>IN RESPONSE TO SECTION 889(A)(1)(A) OF THE JOHN S. MCCAIN NATIONAL DEFENSE AUTHORIZATION ACT FOR FISCAL YEAR 2019 (THE NDAA), THIS MODIFICATION INCORPORATES THE CLAUSES AT FAR 52.204-25 AND GSAR 552.204-70 INTO THE CONTRACT.</x:v>
      </x:c>
      <x:c r="L200" s="40" t="str">
        <x:v>Administrative / clause</x:v>
      </x:c>
      <x:c r="M200" s="40" t="str">
        <x:v>No</x:v>
      </x:c>
      <x:c r="N200" s="40" t="str">
        <x:v>High</x:v>
      </x:c>
      <x:c r="O200" s="92" t="str">
        <x:v>Description identifies a policy, clause, or compliance modification.</x:v>
      </x:c>
    </x:row>
    <x:row r="201" ht="42" customHeight="1">
      <x:c r="A201" s="40" t="str">
        <x:v>COA-197</x:v>
      </x:c>
      <x:c r="B201" s="40" t="str">
        <x:v>B within-scope supplemental agreement</x:v>
      </x:c>
      <x:c r="C201" s="40" t="str">
        <x:v>representative_random</x:v>
      </x:c>
      <x:c r="D201" s="46" t="n">
        <x:v>32759</x:v>
      </x:c>
      <x:c r="E201" s="40" t="str">
        <x:v>GSP0716UK7025</x:v>
      </x:c>
      <x:c r="F201" s="40" t="str">
        <x:v>PS01</x:v>
      </x:c>
      <x:c r="G201" s="40" t="str">
        <x:v>2017-03-21</x:v>
      </x:c>
      <x:c r="H201" s="40" t="str">
        <x:v>B</x:v>
      </x:c>
      <x:c r="I201" s="95" t="n">
        <x:v>0</x:v>
      </x:c>
      <x:c r="J201" s="40" t="str">
        <x:v>zero</x:v>
      </x:c>
      <x:c r="K201" s="92" t="str">
        <x:v>IGF::OT::IGF  - CONSTRUCTION, DESIGN/BUILD  THIS MODIFICATION IS ISSUED TO ESTABLISH THE NOTICE TO PROCEED (NTP) DATE, THE CONTRACT COMPLETION DATE IS 06/05/17.</x:v>
      </x:c>
      <x:c r="L201" s="40" t="str">
        <x:v>Administrative / clause</x:v>
      </x:c>
      <x:c r="M201" s="40" t="str">
        <x:v>No</x:v>
      </x:c>
      <x:c r="N201" s="40" t="str">
        <x:v>High</x:v>
      </x:c>
      <x:c r="O201" s="92" t="str">
        <x:v>Establishes notice-to-proceed and completion dates without a scope or price change.</x:v>
      </x:c>
    </x:row>
    <x:row r="202" ht="42" customHeight="1">
      <x:c r="A202" s="40" t="str">
        <x:v>COA-198</x:v>
      </x:c>
      <x:c r="B202" s="40" t="str">
        <x:v>B within-scope supplemental agreement</x:v>
      </x:c>
      <x:c r="C202" s="40" t="str">
        <x:v>representative_random</x:v>
      </x:c>
      <x:c r="D202" s="46" t="n">
        <x:v>45073</x:v>
      </x:c>
      <x:c r="E202" s="40" t="str">
        <x:v>47PD0618F0029</x:v>
      </x:c>
      <x:c r="F202" s="40" t="str">
        <x:v>PS0002</x:v>
      </x:c>
      <x:c r="G202" s="40" t="str">
        <x:v>2018-03-15</x:v>
      </x:c>
      <x:c r="H202" s="40" t="str">
        <x:v>B</x:v>
      </x:c>
      <x:c r="I202" s="95" t="n">
        <x:v>0</x:v>
      </x:c>
      <x:c r="J202" s="40" t="str">
        <x:v>zero</x:v>
      </x:c>
      <x:c r="K202" s="92" t="str">
        <x:v>IGF::OT::IGF  DAWN INCORPORATED - JURY AND JURY ASSEMBLY CARPET 47PD0618F0029 MOD PS0002 ERIE FEDERAL BUILDING AND US COURTHOUSE 617 STATE STREET, ERIE, PA 16501</x:v>
      </x:c>
      <x:c r="L202" s="40" t="str">
        <x:v>Indeterminate</x:v>
      </x:c>
      <x:c r="M202" s="40" t="str">
        <x:v>Unclear</x:v>
      </x:c>
      <x:c r="N202" s="40" t="str">
        <x:v>Low</x:v>
      </x:c>
      <x:c r="O202" s="92" t="str">
        <x:v>Zero-dollar record lacks enough description to identify its purpose.</x:v>
      </x:c>
    </x:row>
    <x:row r="203" ht="42" customHeight="1">
      <x:c r="A203" s="40" t="str">
        <x:v>COA-199</x:v>
      </x:c>
      <x:c r="B203" s="40" t="str">
        <x:v>B within-scope supplemental agreement</x:v>
      </x:c>
      <x:c r="C203" s="40" t="str">
        <x:v>representative_random</x:v>
      </x:c>
      <x:c r="D203" s="46" t="n">
        <x:v>123222</x:v>
      </x:c>
      <x:c r="E203" s="40" t="str">
        <x:v>47PJ0025F0165</x:v>
      </x:c>
      <x:c r="F203" s="40" t="str">
        <x:v>PS0001</x:v>
      </x:c>
      <x:c r="G203" s="40" t="str">
        <x:v>2025-07-10</x:v>
      </x:c>
      <x:c r="H203" s="40" t="str">
        <x:v>B</x:v>
      </x:c>
      <x:c r="I203" s="95" t="n">
        <x:v>0</x:v>
      </x:c>
      <x:c r="J203" s="40" t="str">
        <x:v>zero</x:v>
      </x:c>
      <x:c r="K203" s="92" t="str">
        <x:v>TIME EXTENSION MODIFICATION TO EXTEND THE PERIOD OF PERFORMANCE BY 17 DAYS FROM OCTOBER 20,2025 TO NOVEMBER 6, 2025.</x:v>
      </x:c>
      <x:c r="L203" s="40" t="str">
        <x:v>Time only</x:v>
      </x:c>
      <x:c r="M203" s="40" t="str">
        <x:v>No</x:v>
      </x:c>
      <x:c r="N203" s="40" t="str">
        <x:v>High</x:v>
      </x:c>
      <x:c r="O203" s="92" t="str">
        <x:v>Description identifies a period-of-performance or completion-date change.</x:v>
      </x:c>
    </x:row>
    <x:row r="204" ht="42" customHeight="1">
      <x:c r="A204" s="40" t="str">
        <x:v>COA-200</x:v>
      </x:c>
      <x:c r="B204" s="40" t="str">
        <x:v>B within-scope supplemental agreement</x:v>
      </x:c>
      <x:c r="C204" s="40" t="str">
        <x:v>representative_random</x:v>
      </x:c>
      <x:c r="D204" s="46" t="n">
        <x:v>106380</x:v>
      </x:c>
      <x:c r="E204" s="40" t="str">
        <x:v>47PF0022F0507</x:v>
      </x:c>
      <x:c r="F204" s="40" t="str">
        <x:v>PS0004</x:v>
      </x:c>
      <x:c r="G204" s="40" t="str">
        <x:v>2023-04-12</x:v>
      </x:c>
      <x:c r="H204" s="40" t="str">
        <x:v>B</x:v>
      </x:c>
      <x:c r="I204" s="95" t="n">
        <x:v>0</x:v>
      </x:c>
      <x:c r="J204" s="40" t="str">
        <x:v>zero</x:v>
      </x:c>
      <x:c r="K204" s="92" t="str">
        <x:v>MOD PS04 TO CONTRACT NUMBER 47PF0018D0065 TASK ORDER 47PF0022F0507 FLAGPOLE REPLACEMENT PROJECT AT THE HOWARD H. METZENBAUM FB/USCH 201 SUPERIOR AVE CLEVELAND, OHIO 44114. THIS MODIFICATION GIVES ON SITE NOTICE TO PROCEED EFFECTIVE 4/13/2023.</x:v>
      </x:c>
      <x:c r="L204" s="40" t="str">
        <x:v>Administrative / clause</x:v>
      </x:c>
      <x:c r="M204" s="40" t="str">
        <x:v>No</x:v>
      </x:c>
      <x:c r="N204" s="40" t="str">
        <x:v>High</x:v>
      </x:c>
      <x:c r="O204" s="92" t="str">
        <x:v>Provides on-site notice to proceed without changing price or described scope.</x:v>
      </x:c>
    </x:row>
  </x:sheetData>
  <x:mergeCells>
    <x:mergeCell ref="A1:O1"/>
    <x:mergeCell ref="A2:O2"/>
  </x:mergeCells>
  <x:conditionalFormatting sqref="L5:L204">
    <x:cfRule type="containsText" dxfId="5" priority="1" operator="containsText" text="Substantive"/>
    <x:cfRule type="containsText" dxfId="6" priority="2" operator="containsText" text="Indeterminate"/>
  </x:conditionalFormatting>
  <x:conditionalFormatting sqref="N5:N204">
    <x:cfRule type="containsText" dxfId="7" priority="3" operator="containsText" text="Low"/>
  </x:conditionalFormatting>
  <x:pageMargins left="0.7" right="0.7" top="0.75" bottom="0.75" header="0.3" footer="0.3"/>
  <x:tableParts count="1">
    <x:tablePart xmlns:r="http://schemas.openxmlformats.org/officeDocument/2006/relationships" r:id="Re79105345d0d4efc"/>
  </x:tableParts>
</x:worksheet>
</file>

<file path=xl/worksheets/sheet7.xml><?xml version="1.0" encoding="utf-8"?>
<x:worksheet xmlns:x="http://schemas.openxmlformats.org/spreadsheetml/2006/main">
  <x:sheetViews>
    <x:sheetView showGridLines="0" workbookViewId="0"/>
  </x:sheetViews>
  <x:sheetFormatPr defaultRowHeight="15"/>
  <x:cols>
    <x:col min="1" max="1" width="6.110000133514404" hidden="0" customWidth="1"/>
    <x:col min="2" max="2" width="22.780000686645508" hidden="0" customWidth="1"/>
    <x:col min="3" max="3" width="34.439998626708984" hidden="0" customWidth="1"/>
    <x:col min="4" max="4" width="43.33000183105469" hidden="0" customWidth="1"/>
    <x:col min="5" max="5" width="37.220001220703125" hidden="0" customWidth="1"/>
    <x:col min="6" max="6" width="15.5600004196167" hidden="0" customWidth="1"/>
  </x:cols>
  <x:sheetData>
    <x:row r="1" ht="34" customHeight="1">
      <x:c r="A1" s="39" t="str">
        <x:v>Ten-page evidence outline</x:v>
      </x:c>
      <x:c r="B1" s="40"/>
      <x:c r="C1" s="40"/>
      <x:c r="D1" s="40"/>
      <x:c r="E1" s="40"/>
      <x:c r="F1" s="40"/>
    </x:row>
    <x:row r="2" ht="34" customHeight="1">
      <x:c r="A2" s="41" t="str">
        <x:v>Problem/solution white paper presented as an original research brief. Each section maps to verified claim IDs.</x:v>
      </x:c>
      <x:c r="B2" s="40"/>
      <x:c r="C2" s="40"/>
      <x:c r="D2" s="40"/>
      <x:c r="E2" s="40"/>
      <x:c r="F2" s="40"/>
    </x:row>
    <x:row r="3">
      <x:c r="A3" s="40"/>
      <x:c r="B3" s="40"/>
      <x:c r="C3" s="40"/>
      <x:c r="D3" s="40"/>
      <x:c r="E3" s="40"/>
      <x:c r="F3" s="40"/>
    </x:row>
    <x:row r="4" ht="30" customHeight="1">
      <x:c r="A4" s="75" t="str">
        <x:v>Page</x:v>
      </x:c>
      <x:c r="B4" s="75" t="str">
        <x:v>Working heading</x:v>
      </x:c>
      <x:c r="C4" s="75" t="str">
        <x:v>Purpose</x:v>
      </x:c>
      <x:c r="D4" s="75" t="str">
        <x:v>Evidence / content</x:v>
      </x:c>
      <x:c r="E4" s="75" t="str">
        <x:v>Visual opportunity</x:v>
      </x:c>
      <x:c r="F4" s="75" t="str">
        <x:v>Claim IDs</x:v>
      </x:c>
    </x:row>
    <x:row r="5" ht="58" customHeight="1">
      <x:c r="A5" s="97" t="n">
        <x:v>1</x:v>
      </x:c>
      <x:c r="B5" s="92" t="str">
        <x:v>What Counts as a Change Order?</x:v>
      </x:c>
      <x:c r="C5" s="92" t="str">
        <x:v>Cover and source framing.</x:v>
      </x:c>
      <x:c r="D5" s="92" t="str">
        <x:v>130,782 GSA construction contract transactions, FY2015–FY2025.</x:v>
      </x:c>
      <x:c r="E5" s="92" t="str">
        <x:v>One field condition branching into photo, RFI, contract action, and invoice.</x:v>
      </x:c>
      <x:c r="F5" s="92" t="str">
        <x:v>C01</x:v>
      </x:c>
    </x:row>
    <x:row r="6" ht="58" customHeight="1">
      <x:c r="A6" s="97" t="n">
        <x:v>2</x:v>
      </x:c>
      <x:c r="B6" s="92" t="str">
        <x:v>Executive brief</x:v>
      </x:c>
      <x:c r="C6" s="92" t="str">
        <x:v>State the decision problem and the qualified headline findings.</x:v>
      </x:c>
      <x:c r="D6" s="92" t="str">
        <x:v>1,481-award cohort; 30.6% D/L-coded incidence; 3.24% coded net ratio.</x:v>
      </x:c>
      <x:c r="E6" s="92" t="str">
        <x:v>Three statistic cards plus a “What this means” box.</x:v>
      </x:c>
      <x:c r="F6" s="92" t="str">
        <x:v>C01–C04</x:v>
      </x:c>
    </x:row>
    <x:row r="7" ht="58" customHeight="1">
      <x:c r="A7" s="97" t="n">
        <x:v>3</x:v>
      </x:c>
      <x:c r="B7" s="92" t="str">
        <x:v>One event, several identities</x:v>
      </x:c>
      <x:c r="C7" s="92" t="str">
        <x:v>Show how meaning changes at each field-to-office handoff.</x:v>
      </x:c>
      <x:c r="D7" s="92" t="str">
        <x:v>GAO system/communication findings; published Albert Bou Fadel remark.</x:v>
      </x:c>
      <x:c r="E7" s="92" t="str">
        <x:v>Field → communication → contract → finance → portfolio pipeline.</x:v>
      </x:c>
      <x:c r="F7" s="92" t="str">
        <x:v>C05–C08</x:v>
      </x:c>
    </x:row>
    <x:row r="8" ht="58" customHeight="1">
      <x:c r="A8" s="97" t="n">
        <x:v>4</x:v>
      </x:c>
      <x:c r="B8" s="92" t="str">
        <x:v>How the analysis works</x:v>
      </x:c>
      <x:c r="C8" s="92" t="str">
        <x:v>Establish trust in the cohort, code definitions, and completion logic.</x:v>
      </x:c>
      <x:c r="D8" s="92" t="str">
        <x:v>USAspending transaction structure; FPDS codes; corrected latest-end-date rule.</x:v>
      </x:c>
      <x:c r="E8" s="92" t="str">
        <x:v>Cohort funnel plus D/L → +B → +A definition ladder.</x:v>
      </x:c>
      <x:c r="F8" s="92" t="str">
        <x:v>C01; C02; C09–C11; C29</x:v>
      </x:c>
    </x:row>
    <x:row r="9" ht="58" customHeight="1">
      <x:c r="A9" s="97" t="n">
        <x:v>5</x:v>
      </x:c>
      <x:c r="B9" s="92" t="str">
        <x:v>The coded result—and its limit</x:v>
      </x:c>
      <x:c r="C9" s="92" t="str">
        <x:v>Present the narrow result and immediately test its classification quality.</x:v>
      </x:c>
      <x:c r="D9" s="92" t="str">
        <x:v>Coded incidence/net; 80-record D/L random audit; 20-record high-dollar check.</x:v>
      </x:c>
      <x:c r="E9" s="92" t="str">
        <x:v>Incidence block, audit composition, and high-dollar exception callout.</x:v>
      </x:c>
      <x:c r="F9" s="92" t="str">
        <x:v>C03; C04; C12–C16</x:v>
      </x:c>
    </x:row>
    <x:row r="10" ht="58" customHeight="1">
      <x:c r="A10" s="97" t="n">
        <x:v>6</x:v>
      </x:c>
      <x:c r="B10" s="92" t="str">
        <x:v>The visibility problem grows with scale</x:v>
      </x:c>
      <x:c r="C10" s="92" t="str">
        <x:v>Connect coded-action incidence to mid-market and enterprise workflow demands.</x:v>
      </x:c>
      <x:c r="D10" s="92" t="str">
        <x:v>Five original-obligation bands from 5.1% to 59.3% coded incidence.</x:v>
      </x:c>
      <x:c r="E10" s="92" t="str">
        <x:v>Five-bar chart with award counts and an explicit noncausal caveat.</x:v>
      </x:c>
      <x:c r="F10" s="92" t="str">
        <x:v>C17; C18</x:v>
      </x:c>
    </x:row>
    <x:row r="11" ht="58" customHeight="1">
      <x:c r="A11" s="97" t="n">
        <x:v>7</x:v>
      </x:c>
      <x:c r="B11" s="92" t="str">
        <x:v>The definition gap</x:v>
      </x:c>
      <x:c r="C11" s="92" t="str">
        <x:v>Show that category choice can dominate the apparent answer.</x:v>
      </x:c>
      <x:c r="D11" s="92" t="str">
        <x:v>3.24% vs 17.07%; B random audit; high-dollar option and clause records.</x:v>
      </x:c>
      <x:c r="E11" s="92" t="str">
        <x:v>Definition ladder plus composition strip for the largest B actions.</x:v>
      </x:c>
      <x:c r="F11" s="92" t="str">
        <x:v>C08; C19–C22</x:v>
      </x:c>
    </x:row>
    <x:row r="12" ht="58" customHeight="1">
      <x:c r="A12" s="97" t="n">
        <x:v>8</x:v>
      </x:c>
      <x:c r="B12" s="92" t="str">
        <x:v>The Change Evidence Standard</x:v>
      </x:c>
      <x:c r="C12" s="92" t="str">
        <x:v>Offer a generic operational solution without turning the paper into a product pitch.</x:v>
      </x:c>
      <x:c r="D12" s="92" t="str">
        <x:v>Condition, evidence, direction, impact, classification, resolution, closure.</x:v>
      </x:c>
      <x:c r="E12" s="92" t="str">
        <x:v>Seven-stage evidence chain serving project, finance/risk, and portfolio teams.</x:v>
      </x:c>
      <x:c r="F12" s="92" t="str">
        <x:v>C23–C26</x:v>
      </x:c>
    </x:row>
    <x:row r="13" ht="58" customHeight="1">
      <x:c r="A13" s="97" t="n">
        <x:v>9</x:v>
      </x:c>
      <x:c r="B13" s="92" t="str">
        <x:v>Methodology and limitations</x:v>
      </x:c>
      <x:c r="C13" s="92" t="str">
        <x:v>Prevent overclaiming and make the work reproducible.</x:v>
      </x:c>
      <x:c r="D13" s="92" t="str">
        <x:v>GSA-only scope; transaction—not cost—data; summary-description and manual-coding limits.</x:v>
      </x:c>
      <x:c r="E13" s="92" t="str">
        <x:v>What the data can show / cannot show matrix.</x:v>
      </x:c>
      <x:c r="F13" s="92" t="str">
        <x:v>C09–C11; C27–C29</x:v>
      </x:c>
    </x:row>
    <x:row r="14" ht="58" customHeight="1">
      <x:c r="A14" s="97" t="n">
        <x:v>10</x:v>
      </x:c>
      <x:c r="B14" s="92" t="str">
        <x:v>Back cover and CTA</x:v>
      </x:c>
      <x:c r="C14" s="92" t="str">
        <x:v>Give the reader one concrete next action.</x:v>
      </x:c>
      <x:c r="D14" s="92" t="str">
        <x:v>One-page Change Evidence Standard and active-project self-audit.</x:v>
      </x:c>
      <x:c r="E14" s="92" t="str">
        <x:v>QR code plus a small preview of the evidence standard.</x:v>
      </x:c>
      <x:c r="F14" s="92" t="str">
        <x:v>C30</x:v>
      </x:c>
    </x:row>
  </x:sheetData>
  <x:mergeCells>
    <x:mergeCell ref="A1:F1"/>
    <x:mergeCell ref="A2:F2"/>
  </x:mergeCells>
  <x:pageMargins left="0.7" right="0.7" top="0.75" bottom="0.75" header="0.3" footer="0.3"/>
  <x:tableParts count="1">
    <x:tablePart xmlns:r="http://schemas.openxmlformats.org/officeDocument/2006/relationships" r:id="Rc2557776fbc84561"/>
  </x:tableParts>
</x:worksheet>
</file>

<file path=xl/worksheets/sheet8.xml><?xml version="1.0" encoding="utf-8"?>
<x:worksheet xmlns:x="http://schemas.openxmlformats.org/spreadsheetml/2006/main">
  <x:sheetViews>
    <x:sheetView showGridLines="0" workbookViewId="0"/>
  </x:sheetViews>
  <x:sheetFormatPr defaultRowHeight="15"/>
  <x:cols>
    <x:col min="1" max="1" width="7.21999979019165" hidden="0" customWidth="1"/>
    <x:col min="2" max="2" width="8.890000343322754" hidden="0" customWidth="1"/>
    <x:col min="3" max="3" width="47.779998779296875" hidden="0" customWidth="1"/>
    <x:col min="4" max="4" width="13.329999923706055" hidden="0" customWidth="1"/>
    <x:col min="5" max="5" width="16.110000610351562" hidden="0" customWidth="1"/>
    <x:col min="6" max="6" width="14.4399995803833" hidden="0" customWidth="1"/>
    <x:col min="7" max="7" width="36.66999816894531" hidden="0" customWidth="1"/>
    <x:col min="8" max="8" width="33.33000183105469" hidden="0" customWidth="1"/>
  </x:cols>
  <x:sheetData>
    <x:row r="1" ht="34" customHeight="1">
      <x:c r="A1" s="39" t="str">
        <x:v>Claim-by-claim evidence ledger</x:v>
      </x:c>
      <x:c r="B1" s="40"/>
      <x:c r="C1" s="40"/>
      <x:c r="D1" s="40"/>
      <x:c r="E1" s="40"/>
      <x:c r="F1" s="40"/>
      <x:c r="G1" s="40"/>
      <x:c r="H1" s="40"/>
    </x:row>
    <x:row r="2" ht="34" customHeight="1">
      <x:c r="A2" s="41" t="str">
        <x:v>Retain claim IDs in draft comments until backnotes are typeset. Claims with a warning require the exact qualifier shown.</x:v>
      </x:c>
      <x:c r="B2" s="40"/>
      <x:c r="C2" s="40"/>
      <x:c r="D2" s="40"/>
      <x:c r="E2" s="40"/>
      <x:c r="F2" s="40"/>
      <x:c r="G2" s="40"/>
      <x:c r="H2" s="40"/>
    </x:row>
    <x:row r="3">
      <x:c r="A3" s="40"/>
      <x:c r="B3" s="40"/>
      <x:c r="C3" s="40"/>
      <x:c r="D3" s="40"/>
      <x:c r="E3" s="40"/>
      <x:c r="F3" s="40"/>
      <x:c r="G3" s="40"/>
      <x:c r="H3" s="40"/>
    </x:row>
    <x:row r="4" ht="30" customHeight="1">
      <x:c r="A4" s="75" t="str">
        <x:v>Claim ID</x:v>
      </x:c>
      <x:c r="B4" s="75" t="str">
        <x:v>Page</x:v>
      </x:c>
      <x:c r="C4" s="75" t="str">
        <x:v>Working claim</x:v>
      </x:c>
      <x:c r="D4" s="75" t="str">
        <x:v>Type</x:v>
      </x:c>
      <x:c r="E4" s="75" t="str">
        <x:v>Source IDs</x:v>
      </x:c>
      <x:c r="F4" s="75" t="str">
        <x:v>Status</x:v>
      </x:c>
      <x:c r="G4" s="75" t="str">
        <x:v>Required qualifier / check</x:v>
      </x:c>
      <x:c r="H4" s="75" t="str">
        <x:v>Suggested backnote</x:v>
      </x:c>
    </x:row>
    <x:row r="5" ht="46" customHeight="1">
      <x:c r="A5" s="40" t="str">
        <x:v>C01</x:v>
      </x:c>
      <x:c r="B5" s="40" t="n">
        <x:v>2</x:v>
      </x:c>
      <x:c r="C5" s="92" t="str">
        <x:v>The source panel contains 130,782 GSA construction contract transactions and 40,212 identifiable base awards from FY2015 through FY2025.</x:v>
      </x:c>
      <x:c r="D5" s="92" t="str">
        <x:v>Data</x:v>
      </x:c>
      <x:c r="E5" s="92" t="str">
        <x:v>DATA-01; DATA-02; GOV-01</x:v>
      </x:c>
      <x:c r="F5" s="92" t="str">
        <x:v>Verified</x:v>
      </x:c>
      <x:c r="G5" s="92" t="str">
        <x:v>Say GSA, not the entire federal government or construction industry.</x:v>
      </x:c>
      <x:c r="H5" s="92" t="str">
        <x:v>Independent analysis of USAspending Contracts_Full transaction files for GSA, FY2015–FY2025.</x:v>
      </x:c>
    </x:row>
    <x:row r="6" ht="46" customHeight="1">
      <x:c r="A6" s="40" t="str">
        <x:v>C02</x:v>
      </x:c>
      <x:c r="B6" s="40" t="n">
        <x:v>2</x:v>
      </x:c>
      <x:c r="C6" s="92" t="str">
        <x:v>The headline cohort contains 1,481 mature firm-fixed-price awards with $6.57 billion in original obligations.</x:v>
      </x:c>
      <x:c r="D6" s="92" t="str">
        <x:v>Data</x:v>
      </x:c>
      <x:c r="E6" s="92" t="str">
        <x:v>DATA-02</x:v>
      </x:c>
      <x:c r="F6" s="92" t="str">
        <x:v>Verified</x:v>
      </x:c>
      <x:c r="G6" s="92" t="str">
        <x:v>Define mature as base FY no later than 2022 and latest recorded period-of-performance end no later than FY2025.</x:v>
      </x:c>
      <x:c r="H6" s="92" t="str">
        <x:v>Cohort criteria and calculation are documented in the methodology.</x:v>
      </x:c>
    </x:row>
    <x:row r="7" ht="46" customHeight="1">
      <x:c r="A7" s="40" t="str">
        <x:v>C03</x:v>
      </x:c>
      <x:c r="B7" s="40" t="n">
        <x:v>2</x:v>
      </x:c>
      <x:c r="C7" s="92" t="str">
        <x:v>30.6% of headline-cohort awards contain at least one action coded D or L.</x:v>
      </x:c>
      <x:c r="D7" s="92" t="str">
        <x:v>Data</x:v>
      </x:c>
      <x:c r="E7" s="92" t="str">
        <x:v>DATA-02; GOV-02</x:v>
      </x:c>
      <x:c r="F7" s="92" t="str">
        <x:v>Verified</x:v>
      </x:c>
      <x:c r="G7" s="92" t="str">
        <x:v>Always say D/L-coded action; do not translate this to actual change-order incidence.</x:v>
      </x:c>
      <x:c r="H7" s="92" t="str">
        <x:v>FPDS defines D as Change Order and L as Definitize Change Order.</x:v>
      </x:c>
    </x:row>
    <x:row r="8" ht="46" customHeight="1">
      <x:c r="A8" s="40" t="str">
        <x:v>C04</x:v>
      </x:c>
      <x:c r="B8" s="40" t="n">
        <x:v>2</x:v>
      </x:c>
      <x:c r="C8" s="92" t="str">
        <x:v>D/L-coded actions add $212.6 million net, equal to 3.24% of original obligations.</x:v>
      </x:c>
      <x:c r="D8" s="92" t="str">
        <x:v>Data</x:v>
      </x:c>
      <x:c r="E8" s="92" t="str">
        <x:v>DATA-02</x:v>
      </x:c>
      <x:c r="F8" s="92" t="str">
        <x:v>Verified with warning</x:v>
      </x:c>
      <x:c r="G8" s="92" t="str">
        <x:v>Call this a coded-action result, not the true cost or average cost of change orders; obvious miscoding exists.</x:v>
      </x:c>
      <x:c r="H8" s="92" t="str">
        <x:v>Net federal_action_obligation for D/L-coded transactions divided by base-action obligations.</x:v>
      </x:c>
    </x:row>
    <x:row r="9" ht="46" customHeight="1">
      <x:c r="A9" s="40" t="str">
        <x:v>C05</x:v>
      </x:c>
      <x:c r="B9" s="40" t="n">
        <x:v>3</x:v>
      </x:c>
      <x:c r="C9" s="92" t="str">
        <x:v>A construction event can acquire different identities as it moves from field record to RFI, contract modification, invoice, and management report.</x:v>
      </x:c>
      <x:c r="D9" s="92" t="str">
        <x:v>Argument</x:v>
      </x:c>
      <x:c r="E9" s="92" t="str">
        <x:v>SME-01; GOV-03</x:v>
      </x:c>
      <x:c r="F9" s="92" t="str">
        <x:v>Supported synthesis</x:v>
      </x:c>
      <x:c r="G9" s="92" t="str">
        <x:v>Present as the paper’s analytical model, not as a measured causal claim.</x:v>
      </x:c>
      <x:c r="H9" s="92" t="str">
        <x:v>Published practitioners and GAO identify classification, communication, and system limitations.</x:v>
      </x:c>
    </x:row>
    <x:row r="10" ht="46" customHeight="1">
      <x:c r="A10" s="40" t="str">
        <x:v>C06</x:v>
      </x:c>
      <x:c r="B10" s="40" t="n">
        <x:v>3</x:v>
      </x:c>
      <x:c r="C10" s="92" t="str">
        <x:v>GSA previously lacked headquarters-level data needed to analyze contract-change timeframes.</x:v>
      </x:c>
      <x:c r="D10" s="92" t="str">
        <x:v>External fact</x:v>
      </x:c>
      <x:c r="E10" s="92" t="str">
        <x:v>GOV-03</x:v>
      </x:c>
      <x:c r="F10" s="92" t="str">
        <x:v>Verified historical fact</x:v>
      </x:c>
      <x:c r="G10" s="92" t="str">
        <x:v>Use past tense and note that GAO lists the recommendation as implemented after 2020 actions.</x:v>
      </x:c>
      <x:c r="H10" s="92" t="str">
        <x:v>GAO-19-500, findings and recommendation status.</x:v>
      </x:c>
    </x:row>
    <x:row r="11" ht="46" customHeight="1">
      <x:c r="A11" s="40" t="str">
        <x:v>C07</x:v>
      </x:c>
      <x:c r="B11" s="40" t="n">
        <x:v>3</x:v>
      </x:c>
      <x:c r="C11" s="92" t="str">
        <x:v>Miscommunication during contract changes can lead to unauthorized work and longer processing.</x:v>
      </x:c>
      <x:c r="D11" s="92" t="str">
        <x:v>External fact</x:v>
      </x:c>
      <x:c r="E11" s="92" t="str">
        <x:v>GOV-03</x:v>
      </x:c>
      <x:c r="F11" s="92" t="str">
        <x:v>Verified</x:v>
      </x:c>
      <x:c r="G11" s="92" t="str">
        <x:v>Attribute directly to GAO’s account of agency officials.</x:v>
      </x:c>
      <x:c r="H11" s="92" t="str">
        <x:v>GAO-19-500, What GAO Found.</x:v>
      </x:c>
    </x:row>
    <x:row r="12" ht="46" customHeight="1">
      <x:c r="A12" s="40" t="str">
        <x:v>C08</x:v>
      </x:c>
      <x:c r="B12" s="40" t="n">
        <x:v>3</x:v>
      </x:c>
      <x:c r="C12" s="92" t="str">
        <x:v>A published construction-data discussion describes customers recording an RFI as a change order, making cross-customer data difficult to interpret.</x:v>
      </x:c>
      <x:c r="D12" s="92" t="str">
        <x:v>SME quote</x:v>
      </x:c>
      <x:c r="E12" s="92" t="str">
        <x:v>SME-01</x:v>
      </x:c>
      <x:c r="F12" s="92" t="str">
        <x:v>Verified</x:v>
      </x:c>
      <x:c r="G12" s="92" t="str">
        <x:v>Use a short excerpt and identify it as a previously published Procore conversation.</x:v>
      </x:c>
      <x:c r="H12" s="92" t="str">
        <x:v>Albert Bou Fadel in Procore, April 7, 2026.</x:v>
      </x:c>
    </x:row>
    <x:row r="13" ht="46" customHeight="1">
      <x:c r="A13" s="40" t="str">
        <x:v>C09</x:v>
      </x:c>
      <x:c r="B13" s="40" t="n">
        <x:v>4</x:v>
      </x:c>
      <x:c r="C13" s="92" t="str">
        <x:v>Each source row represents a prime-award transaction within an award summary.</x:v>
      </x:c>
      <x:c r="D13" s="92" t="str">
        <x:v>Methodology</x:v>
      </x:c>
      <x:c r="E13" s="92" t="str">
        <x:v>GOV-01</x:v>
      </x:c>
      <x:c r="F13" s="92" t="str">
        <x:v>Verified</x:v>
      </x:c>
      <x:c r="G13" s="92" t="str">
        <x:v>This supports the need to aggregate actions to awards.</x:v>
      </x:c>
      <x:c r="H13" s="92" t="str">
        <x:v>USAspending Analyst’s Guide.</x:v>
      </x:c>
    </x:row>
    <x:row r="14" ht="46" customHeight="1">
      <x:c r="A14" s="40" t="str">
        <x:v>C10</x:v>
      </x:c>
      <x:c r="B14" s="40" t="n">
        <x:v>4</x:v>
      </x:c>
      <x:c r="C14" s="92" t="str">
        <x:v>The analysis uses three nested code definitions: D/L; D/L plus B; and D/L plus B plus A.</x:v>
      </x:c>
      <x:c r="D14" s="92" t="str">
        <x:v>Methodology</x:v>
      </x:c>
      <x:c r="E14" s="92" t="str">
        <x:v>DATA-02; GOV-02</x:v>
      </x:c>
      <x:c r="F14" s="92" t="str">
        <x:v>Verified</x:v>
      </x:c>
      <x:c r="G14" s="92" t="str">
        <x:v>Describe these as coding definitions, not competing estimates of truth.</x:v>
      </x:c>
      <x:c r="H14" s="92" t="str">
        <x:v>FPDS Reason for Modification definitions.</x:v>
      </x:c>
    </x:row>
    <x:row r="15" ht="46" customHeight="1">
      <x:c r="A15" s="40" t="str">
        <x:v>C11</x:v>
      </x:c>
      <x:c r="B15" s="40" t="n">
        <x:v>4</x:v>
      </x:c>
      <x:c r="C15" s="92" t="str">
        <x:v>Completion must be determined from the latest recorded period-of-performance end across an award’s transactions.</x:v>
      </x:c>
      <x:c r="D15" s="92" t="str">
        <x:v>Methodology</x:v>
      </x:c>
      <x:c r="E15" s="92" t="str">
        <x:v>DATA-06</x:v>
      </x:c>
      <x:c r="F15" s="92" t="str">
        <x:v>Verified correction</x:v>
      </x:c>
      <x:c r="G15" s="92" t="str">
        <x:v>Explain that later modifications can extend a contract beyond the end date on its base record.</x:v>
      </x:c>
      <x:c r="H15" s="92" t="str">
        <x:v>Independent reproducibility correction documented in the manifest.</x:v>
      </x:c>
    </x:row>
    <x:row r="16" ht="46" customHeight="1">
      <x:c r="A16" s="40" t="str">
        <x:v>C12</x:v>
      </x:c>
      <x:c r="B16" s="40" t="n">
        <x:v>5</x:v>
      </x:c>
      <x:c r="C16" s="92" t="str">
        <x:v>26.5% of headline-cohort awards have a nonzero net D/L adjustment.</x:v>
      </x:c>
      <x:c r="D16" s="92" t="str">
        <x:v>Data</x:v>
      </x:c>
      <x:c r="E16" s="92" t="str">
        <x:v>DATA-02</x:v>
      </x:c>
      <x:c r="F16" s="92" t="str">
        <x:v>Verified</x:v>
      </x:c>
      <x:c r="G16" s="92" t="str">
        <x:v>Still use D/L-coded language.</x:v>
      </x:c>
      <x:c r="H16" s="92" t="str">
        <x:v>Independent analysis.</x:v>
      </x:c>
    </x:row>
    <x:row r="17" ht="46" customHeight="1">
      <x:c r="A17" s="40" t="str">
        <x:v>C13</x:v>
      </x:c>
      <x:c r="B17" s="40" t="n">
        <x:v>5</x:v>
      </x:c>
      <x:c r="C17" s="92" t="str">
        <x:v>Among awards with a nonzero D/L net, the median adjustment is 3.78% of original obligation and the 90th percentile is 28.0%.</x:v>
      </x:c>
      <x:c r="D17" s="92" t="str">
        <x:v>Data</x:v>
      </x:c>
      <x:c r="E17" s="92" t="str">
        <x:v>DATA-02</x:v>
      </x:c>
      <x:c r="F17" s="92" t="str">
        <x:v>Verified with warning</x:v>
      </x:c>
      <x:c r="G17" s="92" t="str">
        <x:v>These ratios inherit classification noise and should be secondary or moved to methodology.</x:v>
      </x:c>
      <x:c r="H17" s="92" t="str">
        <x:v>Independent analysis; conditional distribution excludes zero-net awards.</x:v>
      </x:c>
    </x:row>
    <x:row r="18" ht="46" customHeight="1">
      <x:c r="A18" s="40" t="str">
        <x:v>C14</x:v>
      </x:c>
      <x:c r="B18" s="40" t="n">
        <x:v>5</x:v>
      </x:c>
      <x:c r="C18" s="92" t="str">
        <x:v>In an 80-record random audit of D/L descriptions, 39 records (48.8%) clearly described substantive scope change.</x:v>
      </x:c>
      <x:c r="D18" s="92" t="str">
        <x:v>Manual audit</x:v>
      </x:c>
      <x:c r="E18" s="92" t="str">
        <x:v>DATA-04; DATA-05</x:v>
      </x:c>
      <x:c r="F18" s="92" t="str">
        <x:v>Verified diagnostic</x:v>
      </x:c>
      <x:c r="G18" s="92" t="str">
        <x:v>Give sample size; describe the result as an editorial audit, not a definitive population estimate. Wilson 95% interval: 38.1%–59.5%.</x:v>
      </x:c>
      <x:c r="H18" s="92" t="str">
        <x:v>Deterministic random sample, manually coded from public transaction descriptions.</x:v>
      </x:c>
    </x:row>
    <x:row r="19" ht="46" customHeight="1">
      <x:c r="A19" s="40" t="str">
        <x:v>C15</x:v>
      </x:c>
      <x:c r="B19" s="40" t="n">
        <x:v>5</x:v>
      </x:c>
      <x:c r="C19" s="92" t="str">
        <x:v>In the same D/L audit, 21 of 80 descriptions were time-only and 12 were indeterminate.</x:v>
      </x:c>
      <x:c r="D19" s="92" t="str">
        <x:v>Manual audit</x:v>
      </x:c>
      <x:c r="E19" s="92" t="str">
        <x:v>DATA-04; DATA-05</x:v>
      </x:c>
      <x:c r="F19" s="92" t="str">
        <x:v>Verified diagnostic</x:v>
      </x:c>
      <x:c r="G19" s="92" t="str">
        <x:v>Descriptions are summary-level and may omit details contained in attachments.</x:v>
      </x:c>
      <x:c r="H19" s="92" t="str">
        <x:v>Manual description audit.</x:v>
      </x:c>
    </x:row>
    <x:row r="20" ht="46" customHeight="1">
      <x:c r="A20" s="40" t="str">
        <x:v>C16</x:v>
      </x:c>
      <x:c r="B20" s="40" t="n">
        <x:v>5</x:v>
      </x:c>
      <x:c r="C20" s="92" t="str">
        <x:v>Among the 20 largest remaining D/L actions by absolute obligation, three administrative/correction records contributed $36.9 million net and one exercised option contributed $10.6 million.</x:v>
      </x:c>
      <x:c r="D20" s="92" t="str">
        <x:v>Manual audit</x:v>
      </x:c>
      <x:c r="E20" s="92" t="str">
        <x:v>DATA-04; DATA-05</x:v>
      </x:c>
      <x:c r="F20" s="92" t="str">
        <x:v>Verified diagnostic</x:v>
      </x:c>
      <x:c r="G20" s="92" t="str">
        <x:v>Do not extrapolate proportions; this is a targeted high-dollar check.</x:v>
      </x:c>
      <x:c r="H20" s="92" t="str">
        <x:v>High-dollar component reported separately from the random sample.</x:v>
      </x:c>
    </x:row>
    <x:row r="21" ht="46" customHeight="1">
      <x:c r="A21" s="40" t="str">
        <x:v>C17</x:v>
      </x:c>
      <x:c r="B21" s="40" t="n">
        <x:v>6</x:v>
      </x:c>
      <x:c r="C21" s="92" t="str">
        <x:v>D/L-coded action incidence increases from 5.1% for awards below $100,000 to 59.3% for awards of at least $5 million.</x:v>
      </x:c>
      <x:c r="D21" s="92" t="str">
        <x:v>Data</x:v>
      </x:c>
      <x:c r="E21" s="92" t="str">
        <x:v>DATA-03</x:v>
      </x:c>
      <x:c r="F21" s="92" t="str">
        <x:v>Verified</x:v>
      </x:c>
      <x:c r="G21" s="92" t="str">
        <x:v>Use coded-action incidence. Larger awards also tend to be longer and more complex; do not claim size causes change.</x:v>
      </x:c>
      <x:c r="H21" s="92" t="str">
        <x:v>Mature firm-fixed-price cohort, grouped by original obligation.</x:v>
      </x:c>
    </x:row>
    <x:row r="22" ht="46" customHeight="1">
      <x:c r="A22" s="40" t="str">
        <x:v>C18</x:v>
      </x:c>
      <x:c r="B22" s="40" t="n">
        <x:v>6</x:v>
      </x:c>
      <x:c r="C22" s="92" t="str">
        <x:v>The size pattern suggests that standardized change-record workflows become more important as project scale increases.</x:v>
      </x:c>
      <x:c r="D22" s="92" t="str">
        <x:v>Inference</x:v>
      </x:c>
      <x:c r="E22" s="92" t="str">
        <x:v>DATA-03; COMP-02</x:v>
      </x:c>
      <x:c r="F22" s="92" t="str">
        <x:v>Supported inference</x:v>
      </x:c>
      <x:c r="G22" s="92" t="str">
        <x:v>Label as an operational implication, not causal proof.</x:v>
      </x:c>
      <x:c r="H22" s="92" t="str">
        <x:v>Inference from coded incidence pattern and enterprise standardization needs.</x:v>
      </x:c>
    </x:row>
    <x:row r="23" ht="46" customHeight="1">
      <x:c r="A23" s="40" t="str">
        <x:v>C19</x:v>
      </x:c>
      <x:c r="B23" s="40" t="n">
        <x:v>7</x:v>
      </x:c>
      <x:c r="C23" s="92" t="str">
        <x:v>Adding B-coded within-scope supplemental agreements increases the measured net ratio from 3.24% to 17.07%.</x:v>
      </x:c>
      <x:c r="D23" s="92" t="str">
        <x:v>Data</x:v>
      </x:c>
      <x:c r="E23" s="92" t="str">
        <x:v>DATA-02; GOV-02</x:v>
      </x:c>
      <x:c r="F23" s="92" t="str">
        <x:v>Verified with warning</x:v>
      </x:c>
      <x:c r="G23" s="92" t="str">
        <x:v>The 17.07% figure is diagnostic and must never be labeled the cost of change orders.</x:v>
      </x:c>
      <x:c r="H23" s="92" t="str">
        <x:v>Independent analysis under nested coding definitions.</x:v>
      </x:c>
    </x:row>
    <x:row r="24" ht="46" customHeight="1">
      <x:c r="A24" s="40" t="str">
        <x:v>C20</x:v>
      </x:c>
      <x:c r="B24" s="40" t="n">
        <x:v>7</x:v>
      </x:c>
      <x:c r="C24" s="92" t="str">
        <x:v>Only 36 of 80 randomly sampled B descriptions clearly identified substantive scope, while 20 were administrative/clause changes and nine were time-only.</x:v>
      </x:c>
      <x:c r="D24" s="92" t="str">
        <x:v>Manual audit</x:v>
      </x:c>
      <x:c r="E24" s="92" t="str">
        <x:v>DATA-04; DATA-05</x:v>
      </x:c>
      <x:c r="F24" s="92" t="str">
        <x:v>Verified diagnostic</x:v>
      </x:c>
      <x:c r="G24" s="92" t="str">
        <x:v>Descriptions are summary-level; random sample uncertainty is approximately ±11 percentage points.</x:v>
      </x:c>
      <x:c r="H24" s="92" t="str">
        <x:v>Manual description audit.</x:v>
      </x:c>
    </x:row>
    <x:row r="25" ht="46" customHeight="1">
      <x:c r="A25" s="40" t="str">
        <x:v>C21</x:v>
      </x:c>
      <x:c r="B25" s="40" t="n">
        <x:v>7</x:v>
      </x:c>
      <x:c r="C25" s="92" t="str">
        <x:v>Of the 20 largest remaining B actions by absolute obligation, nine exercised or established options totaling $658.1 million and five administrative/clause actions totaled $299.9 million.</x:v>
      </x:c>
      <x:c r="D25" s="92" t="str">
        <x:v>Manual audit</x:v>
      </x:c>
      <x:c r="E25" s="92" t="str">
        <x:v>DATA-04; DATA-05</x:v>
      </x:c>
      <x:c r="F25" s="92" t="str">
        <x:v>Verified diagnostic</x:v>
      </x:c>
      <x:c r="G25" s="92" t="str">
        <x:v>Do not extrapolate counts; use to explain why the aggregate B-inclusive ratio is not a valid change-order estimate.</x:v>
      </x:c>
      <x:c r="H25" s="92" t="str">
        <x:v>Targeted high-dollar audit.</x:v>
      </x:c>
    </x:row>
    <x:row r="26" ht="46" customHeight="1">
      <x:c r="A26" s="40" t="str">
        <x:v>C22</x:v>
      </x:c>
      <x:c r="B26" s="40" t="n">
        <x:v>7</x:v>
      </x:c>
      <x:c r="C26" s="92" t="str">
        <x:v>The spread between narrow and broad coding results demonstrates classification risk rather than providing upper and lower estimates of actual change-order cost.</x:v>
      </x:c>
      <x:c r="D26" s="92" t="str">
        <x:v>Argument</x:v>
      </x:c>
      <x:c r="E26" s="92" t="str">
        <x:v>DATA-02; DATA-04; DATA-05; SME-01</x:v>
      </x:c>
      <x:c r="F26" s="92" t="str">
        <x:v>Supported synthesis</x:v>
      </x:c>
      <x:c r="G26" s="92" t="str">
        <x:v>Use 'demonstrates in this dataset'; avoid claiming universal prevalence.</x:v>
      </x:c>
      <x:c r="H26" s="92" t="str">
        <x:v>Synthesis of aggregate calculation and manual audit.</x:v>
      </x:c>
    </x:row>
    <x:row r="27" ht="46" customHeight="1">
      <x:c r="A27" s="40" t="str">
        <x:v>C23</x:v>
      </x:c>
      <x:c r="B27" s="40" t="n">
        <x:v>8</x:v>
      </x:c>
      <x:c r="C27" s="92" t="str">
        <x:v>Contemporaneous daily reports and photographs can preserve evidence of conditions, directions, labor, equipment, and impact.</x:v>
      </x:c>
      <x:c r="D27" s="92" t="str">
        <x:v>External expert guidance</x:v>
      </x:c>
      <x:c r="E27" s="92" t="str">
        <x:v>SME-02</x:v>
      </x:c>
      <x:c r="F27" s="92" t="str">
        <x:v>Verified</x:v>
      </x:c>
      <x:c r="G27" s="92" t="str">
        <x:v>Paraphrase most of the passage and use no more than one short quotation.</x:v>
      </x:c>
      <x:c r="H27" s="92" t="str">
        <x:v>Richard J. Long, Preserving Your Construction Claim Through Documentation.</x:v>
      </x:c>
    </x:row>
    <x:row r="28" ht="46" customHeight="1">
      <x:c r="A28" s="40" t="str">
        <x:v>C24</x:v>
      </x:c>
      <x:c r="B28" s="40" t="n">
        <x:v>8</x:v>
      </x:c>
      <x:c r="C28" s="92" t="str">
        <x:v>A minimum change-evidence record should connect condition, direction, location/date, scope impact, cost/schedule impact, approval status, and billing resolution.</x:v>
      </x:c>
      <x:c r="D28" s="92" t="str">
        <x:v>Recommendation</x:v>
      </x:c>
      <x:c r="E28" s="92" t="str">
        <x:v>SME-02; GOV-03</x:v>
      </x:c>
      <x:c r="F28" s="92" t="str">
        <x:v>Supported recommendation</x:v>
      </x:c>
      <x:c r="G28" s="92" t="str">
        <x:v>Clearly label as the paper’s proposed standard, not an existing industry standard.</x:v>
      </x:c>
      <x:c r="H28" s="92" t="str">
        <x:v>Synthesized from published documentation guidance and the data-governance problem.</x:v>
      </x:c>
    </x:row>
    <x:row r="29" ht="46" customHeight="1">
      <x:c r="A29" s="40" t="str">
        <x:v>C25</x:v>
      </x:c>
      <x:c r="B29" s="40" t="n">
        <x:v>8</x:v>
      </x:c>
      <x:c r="C29" s="92" t="str">
        <x:v>A common evidence standard can make records comparable across crews, branches, and acquired businesses.</x:v>
      </x:c>
      <x:c r="D29" s="92" t="str">
        <x:v>Inference</x:v>
      </x:c>
      <x:c r="E29" s="92" t="str">
        <x:v>COMP-02; CTX-01</x:v>
      </x:c>
      <x:c r="F29" s="92" t="str">
        <x:v>Supported inference</x:v>
      </x:c>
      <x:c r="G29" s="92" t="str">
        <x:v>Do not claim measured savings or insurance results without proprietary evidence.</x:v>
      </x:c>
      <x:c r="H29" s="92" t="str">
        <x:v>Operational implication for scaling and consolidation.</x:v>
      </x:c>
    </x:row>
    <x:row r="30" ht="46" customHeight="1">
      <x:c r="A30" s="40" t="str">
        <x:v>C26</x:v>
      </x:c>
      <x:c r="B30" s="40" t="n">
        <x:v>8</x:v>
      </x:c>
      <x:c r="C30" s="92" t="str">
        <x:v>Clear documentation of risk-control measures may help contractors obtain more favorable insurance terms.</x:v>
      </x:c>
      <x:c r="D30" s="92" t="str">
        <x:v>External context</x:v>
      </x:c>
      <x:c r="E30" s="92" t="str">
        <x:v>CTX-02</x:v>
      </x:c>
      <x:c r="F30" s="92" t="str">
        <x:v>Supported with cautious wording</x:v>
      </x:c>
      <x:c r="G30" s="92" t="str">
        <x:v>Retain 'may' or 'is likely to'; do not promise lower premiums.</x:v>
      </x:c>
      <x:c r="H30" s="92" t="str">
        <x:v>Aon 2025 Global Construction Insurance and Surety Market Report.</x:v>
      </x:c>
    </x:row>
    <x:row r="31" ht="46" customHeight="1">
      <x:c r="A31" s="40" t="str">
        <x:v>C27</x:v>
      </x:c>
      <x:c r="B31" s="40" t="n">
        <x:v>9</x:v>
      </x:c>
      <x:c r="C31" s="92" t="str">
        <x:v>The archives are transaction data, not a project-cost database, and federal GSA work is not representative of all private construction.</x:v>
      </x:c>
      <x:c r="D31" s="92" t="str">
        <x:v>Limitation</x:v>
      </x:c>
      <x:c r="E31" s="92" t="str">
        <x:v>GOV-01; DATA-06</x:v>
      </x:c>
      <x:c r="F31" s="92" t="str">
        <x:v>Verified limitation</x:v>
      </x:c>
      <x:c r="G31" s="92" t="str">
        <x:v>State prominently.</x:v>
      </x:c>
      <x:c r="H31" s="92" t="str">
        <x:v>Methodology limitation.</x:v>
      </x:c>
    </x:row>
    <x:row r="32" ht="46" customHeight="1">
      <x:c r="A32" s="40" t="str">
        <x:v>C28</x:v>
      </x:c>
      <x:c r="B32" s="40" t="n">
        <x:v>9</x:v>
      </x:c>
      <x:c r="C32" s="92" t="str">
        <x:v>Transaction descriptions are brief summaries that may include abbreviations or omit details contained in attachments.</x:v>
      </x:c>
      <x:c r="D32" s="92" t="str">
        <x:v>Limitation</x:v>
      </x:c>
      <x:c r="E32" s="92" t="str">
        <x:v>DATA-04; GOV-01</x:v>
      </x:c>
      <x:c r="F32" s="92" t="str">
        <x:v>Verified limitation</x:v>
      </x:c>
      <x:c r="G32" s="92" t="str">
        <x:v>Use to explain indeterminate audit records and subjective coding limits.</x:v>
      </x:c>
      <x:c r="H32" s="92" t="str">
        <x:v>USAspending data guidance and observed descriptions.</x:v>
      </x:c>
    </x:row>
    <x:row r="33" ht="46" customHeight="1">
      <x:c r="A33" s="40" t="str">
        <x:v>C29</x:v>
      </x:c>
      <x:c r="B33" s="40" t="n">
        <x:v>9</x:v>
      </x:c>
      <x:c r="C33" s="92" t="str">
        <x:v>D and L actions can be separate phases of one underlying change, so action counts are not event counts.</x:v>
      </x:c>
      <x:c r="D33" s="92" t="str">
        <x:v>Methodology limitation</x:v>
      </x:c>
      <x:c r="E33" s="92" t="str">
        <x:v>GOV-02; DATA-06</x:v>
      </x:c>
      <x:c r="F33" s="92" t="str">
        <x:v>Verified logical limitation</x:v>
      </x:c>
      <x:c r="G33" s="92" t="str">
        <x:v>Use 'actions' consistently throughout.</x:v>
      </x:c>
      <x:c r="H33" s="92" t="str">
        <x:v>D is Change Order; L is Definitize Change Order.</x:v>
      </x:c>
    </x:row>
    <x:row r="34" ht="46" customHeight="1">
      <x:c r="A34" s="40" t="str">
        <x:v>C30</x:v>
      </x:c>
      <x:c r="B34" s="40" t="n">
        <x:v>10</x:v>
      </x:c>
      <x:c r="C34" s="92" t="str">
        <x:v>The appropriate CTA is a one-page Change Evidence Standard and project self-audit, not a product demo.</x:v>
      </x:c>
      <x:c r="D34" s="92" t="str">
        <x:v>Editorial strategy</x:v>
      </x:c>
      <x:c r="E34" s="92" t="str">
        <x:v>WP-01</x:v>
      </x:c>
      <x:c r="F34" s="92" t="str">
        <x:v>Ready</x:v>
      </x:c>
      <x:c r="G34" s="92" t="str">
        <x:v>CTA should be specific and appear once at the end.</x:v>
      </x:c>
      <x:c r="H34" s="92" t="str">
        <x:v>That White Paper Guy CTA convention and project strategy.</x:v>
      </x:c>
    </x:row>
  </x:sheetData>
  <x:mergeCells>
    <x:mergeCell ref="A1:H1"/>
    <x:mergeCell ref="A2:H2"/>
  </x:mergeCells>
  <x:conditionalFormatting sqref="F5:F34">
    <x:cfRule type="containsText" dxfId="8" priority="1" operator="containsText" text="warning"/>
    <x:cfRule type="containsText" dxfId="9" priority="2" operator="containsText" text="Verified"/>
  </x:conditionalFormatting>
  <x:pageMargins left="0.7" right="0.7" top="0.75" bottom="0.75" header="0.3" footer="0.3"/>
  <x:tableParts count="1">
    <x:tablePart xmlns:r="http://schemas.openxmlformats.org/officeDocument/2006/relationships" r:id="R6dcba4bd74924321"/>
  </x:tableParts>
</x:worksheet>
</file>

<file path=xl/worksheets/sheet9.xml><?xml version="1.0" encoding="utf-8"?>
<x:worksheet xmlns:x="http://schemas.openxmlformats.org/spreadsheetml/2006/main">
  <x:sheetViews>
    <x:sheetView showGridLines="0" workbookViewId="0"/>
  </x:sheetViews>
  <x:sheetFormatPr defaultRowHeight="15"/>
  <x:cols>
    <x:col min="1" max="1" width="7.78000020980835" hidden="0" customWidth="1"/>
    <x:col min="2" max="2" width="12.779999732971191" hidden="0" customWidth="1"/>
    <x:col min="3" max="3" width="34.439998626708984" hidden="0" customWidth="1"/>
    <x:col min="4" max="4" width="20" hidden="0" customWidth="1"/>
    <x:col min="5" max="5" width="16.670000076293945" hidden="0" customWidth="1"/>
    <x:col min="6" max="6" width="16.110000610351562" hidden="0" customWidth="1"/>
    <x:col min="7" max="7" width="46.66999816894531" hidden="0" customWidth="1"/>
    <x:col min="8" max="8" width="23.329999923706055" hidden="0" customWidth="1"/>
    <x:col min="9" max="9" width="42.220001220703125" hidden="0" customWidth="1"/>
  </x:cols>
  <x:sheetData>
    <x:row r="1" ht="34" customHeight="1">
      <x:c r="A1" s="39" t="str">
        <x:v>Source ledger</x:v>
      </x:c>
      <x:c r="B1" s="40"/>
      <x:c r="C1" s="40"/>
      <x:c r="D1" s="40"/>
      <x:c r="E1" s="40"/>
      <x:c r="F1" s="40"/>
      <x:c r="G1" s="40"/>
      <x:c r="H1" s="40"/>
      <x:c r="I1" s="40"/>
    </x:row>
    <x:row r="2" ht="34" customHeight="1">
      <x:c r="A2" s="41" t="str">
        <x:v>Primary data, derived files, government documentation, published SME material, company context, and format guidance.</x:v>
      </x:c>
      <x:c r="B2" s="40"/>
      <x:c r="C2" s="40"/>
      <x:c r="D2" s="40"/>
      <x:c r="E2" s="40"/>
      <x:c r="F2" s="40"/>
      <x:c r="G2" s="40"/>
      <x:c r="H2" s="40"/>
      <x:c r="I2" s="40"/>
    </x:row>
    <x:row r="3">
      <x:c r="A3" s="40"/>
      <x:c r="B3" s="40"/>
      <x:c r="C3" s="40"/>
      <x:c r="D3" s="40"/>
      <x:c r="E3" s="40"/>
      <x:c r="F3" s="40"/>
      <x:c r="G3" s="40"/>
      <x:c r="H3" s="40"/>
      <x:c r="I3" s="40"/>
    </x:row>
    <x:row r="4" ht="30" customHeight="1">
      <x:c r="A4" s="75" t="str">
        <x:v>Source ID</x:v>
      </x:c>
      <x:c r="B4" s="75" t="str">
        <x:v>Type</x:v>
      </x:c>
      <x:c r="C4" s="75" t="str">
        <x:v>Title</x:v>
      </x:c>
      <x:c r="D4" s="75" t="str">
        <x:v>Author / owner</x:v>
      </x:c>
      <x:c r="E4" s="75" t="str">
        <x:v>Publisher</x:v>
      </x:c>
      <x:c r="F4" s="75" t="str">
        <x:v>Published / accessed</x:v>
      </x:c>
      <x:c r="G4" s="75" t="str">
        <x:v>URL or path</x:v>
      </x:c>
      <x:c r="H4" s="75" t="str">
        <x:v>Planned use</x:v>
      </x:c>
      <x:c r="I4" s="75" t="str">
        <x:v>Source note</x:v>
      </x:c>
    </x:row>
    <x:row r="5" ht="54" customHeight="1">
      <x:c r="A5" s="40" t="str">
        <x:v>DATA-01</x:v>
      </x:c>
      <x:c r="B5" s="40" t="str">
        <x:v>Primary data</x:v>
      </x:c>
      <x:c r="C5" s="92" t="str">
        <x:v>FY2015–FY2025 GSA Contracts_Full archives</x:v>
      </x:c>
      <x:c r="D5" s="92" t="str">
        <x:v>U.S. General Services Administration / USAspending</x:v>
      </x:c>
      <x:c r="E5" s="92" t="str">
        <x:v>USAspending.gov</x:v>
      </x:c>
      <x:c r="F5" s="92" t="str">
        <x:v>Archives downloaded July 2026</x:v>
      </x:c>
      <x:c r="G5" s="92" t="str">
        <x:v>/Users/colin/Desktop/change-order-paper/archives/</x:v>
      </x:c>
      <x:c r="H5" s="92" t="str">
        <x:v>All transaction-level findings</x:v>
      </x:c>
      <x:c r="I5" s="92" t="str">
        <x:v>Eleven full fiscal-year files for agency code 047; preserve the individual hashes in analysis_manifest.json.</x:v>
      </x:c>
    </x:row>
    <x:row r="6" ht="54" customHeight="1">
      <x:c r="A6" s="40" t="str">
        <x:v>DATA-02</x:v>
      </x:c>
      <x:c r="B6" s="40" t="str">
        <x:v>Derived analysis</x:v>
      </x:c>
      <x:c r="C6" s="92" t="str">
        <x:v>Frozen headline metrics v1.0</x:v>
      </x:c>
      <x:c r="D6" s="92" t="str">
        <x:v>Independent analysis</x:v>
      </x:c>
      <x:c r="E6" s="92" t="str">
        <x:v>Northline Field Research (working name)</x:v>
      </x:c>
      <x:c r="F6" s="92" t="str">
        <x:v>2026-07-23</x:v>
      </x:c>
      <x:c r="G6" s="92" t="str">
        <x:v>analysis_work/frozen/headline_metrics.json</x:v>
      </x:c>
      <x:c r="H6" s="92" t="str">
        <x:v>Pages 2, 4, and 5</x:v>
      </x:c>
      <x:c r="I6" s="92" t="str">
        <x:v>Corrected completion logic uses the latest recorded period-of-performance end across every transaction.</x:v>
      </x:c>
    </x:row>
    <x:row r="7" ht="54" customHeight="1">
      <x:c r="A7" s="40" t="str">
        <x:v>DATA-03</x:v>
      </x:c>
      <x:c r="B7" s="40" t="str">
        <x:v>Derived analysis</x:v>
      </x:c>
      <x:c r="C7" s="92" t="str">
        <x:v>Frozen contract-size bands v1.0</x:v>
      </x:c>
      <x:c r="D7" s="92" t="str">
        <x:v>Independent analysis</x:v>
      </x:c>
      <x:c r="E7" s="92" t="str">
        <x:v>Northline Field Research (working name)</x:v>
      </x:c>
      <x:c r="F7" s="92" t="str">
        <x:v>2026-07-23</x:v>
      </x:c>
      <x:c r="G7" s="92" t="str">
        <x:v>analysis_work/frozen/size_bands.csv</x:v>
      </x:c>
      <x:c r="H7" s="92" t="str">
        <x:v>Page 6</x:v>
      </x:c>
      <x:c r="I7" s="92" t="str">
        <x:v>Firm-fixed-price awards with positive base obligation, base FY through 2022, and latest recorded end through FY2025.</x:v>
      </x:c>
    </x:row>
    <x:row r="8" ht="54" customHeight="1">
      <x:c r="A8" s="40" t="str">
        <x:v>DATA-04</x:v>
      </x:c>
      <x:c r="B8" s="40" t="str">
        <x:v>Manual audit</x:v>
      </x:c>
      <x:c r="C8" s="92" t="str">
        <x:v>Description audit sample and coding</x:v>
      </x:c>
      <x:c r="D8" s="92" t="str">
        <x:v>Independent analysis</x:v>
      </x:c>
      <x:c r="E8" s="92" t="str">
        <x:v>Northline Field Research (working name)</x:v>
      </x:c>
      <x:c r="F8" s="92" t="str">
        <x:v>2026-07-23</x:v>
      </x:c>
      <x:c r="G8" s="92" t="str">
        <x:v>analysis_work/frozen/description_audit_sample.csv</x:v>
      </x:c>
      <x:c r="H8" s="92" t="str">
        <x:v>Pages 4, 5, and 7</x:v>
      </x:c>
      <x:c r="I8" s="92" t="str">
        <x:v>For each D/L and B population: 80 deterministic random records plus 20 largest remaining records by absolute obligation.</x:v>
      </x:c>
    </x:row>
    <x:row r="9" ht="54" customHeight="1">
      <x:c r="A9" s="40" t="str">
        <x:v>DATA-05</x:v>
      </x:c>
      <x:c r="B9" s="40" t="str">
        <x:v>Derived audit</x:v>
      </x:c>
      <x:c r="C9" s="92" t="str">
        <x:v>Description audit findings v1.0</x:v>
      </x:c>
      <x:c r="D9" s="92" t="str">
        <x:v>Independent analysis</x:v>
      </x:c>
      <x:c r="E9" s="92" t="str">
        <x:v>Northline Field Research (working name)</x:v>
      </x:c>
      <x:c r="F9" s="92" t="str">
        <x:v>2026-07-23</x:v>
      </x:c>
      <x:c r="G9" s="92" t="str">
        <x:v>analysis_work/frozen/description_audit_findings.json</x:v>
      </x:c>
      <x:c r="H9" s="92" t="str">
        <x:v>Pages 5, 7, and 9</x:v>
      </x:c>
      <x:c r="I9" s="92" t="str">
        <x:v>Random and high-dollar samples must be reported separately; editorial classification is based on the available summary description.</x:v>
      </x:c>
    </x:row>
    <x:row r="10" ht="54" customHeight="1">
      <x:c r="A10" s="40" t="str">
        <x:v>DATA-06</x:v>
      </x:c>
      <x:c r="B10" s="40" t="str">
        <x:v>Reproducibility</x:v>
      </x:c>
      <x:c r="C10" s="92" t="str">
        <x:v>Analysis manifest v1.0</x:v>
      </x:c>
      <x:c r="D10" s="92" t="str">
        <x:v>Independent analysis</x:v>
      </x:c>
      <x:c r="E10" s="92" t="str">
        <x:v>Northline Field Research (working name)</x:v>
      </x:c>
      <x:c r="F10" s="92" t="str">
        <x:v>2026-07-23</x:v>
      </x:c>
      <x:c r="G10" s="92" t="str">
        <x:v>analysis_work/frozen/analysis_manifest.json</x:v>
      </x:c>
      <x:c r="H10" s="92" t="str">
        <x:v>Page 9 and portfolio case study</x:v>
      </x:c>
      <x:c r="I10" s="92" t="str">
        <x:v>Contains source hashes, archive hashes, version, random seed, source path, and known corrections.</x:v>
      </x:c>
    </x:row>
    <x:row r="11" ht="54" customHeight="1">
      <x:c r="A11" s="40" t="str">
        <x:v>GOV-01</x:v>
      </x:c>
      <x:c r="B11" s="40" t="str">
        <x:v>Government methodology</x:v>
      </x:c>
      <x:c r="C11" s="92" t="str">
        <x:v>Analyst’s Guide to Federal Spending Data</x:v>
      </x:c>
      <x:c r="D11" s="92" t="str">
        <x:v>U.S. Department of the Treasury</x:v>
      </x:c>
      <x:c r="E11" s="92" t="str">
        <x:v>USAspending.gov</x:v>
      </x:c>
      <x:c r="F11" s="92" t="str">
        <x:v>Current page accessed 2026-07-23</x:v>
      </x:c>
      <x:c r="G11" s="92" t="str">
        <x:v>https://www.usaspending.gov/federal-spending-guide</x:v>
      </x:c>
      <x:c r="H11" s="92" t="str">
        <x:v>Page 4 and methodology backnotes</x:v>
      </x:c>
      <x:c r="I11" s="92" t="str">
        <x:v>States that Contracts_Full files contain prime-award transactions and that each row represents a transaction within an award summary.</x:v>
      </x:c>
    </x:row>
    <x:row r="12" ht="54" customHeight="1">
      <x:c r="A12" s="40" t="str">
        <x:v>GOV-02</x:v>
      </x:c>
      <x:c r="B12" s="40" t="str">
        <x:v>Government codebook</x:v>
      </x:c>
      <x:c r="C12" s="92" t="str">
        <x:v>Reason for Modification</x:v>
      </x:c>
      <x:c r="D12" s="92" t="str">
        <x:v>Federal Procurement Data System</x:v>
      </x:c>
      <x:c r="E12" s="92" t="str">
        <x:v>FPDS</x:v>
      </x:c>
      <x:c r="F12" s="92" t="str">
        <x:v>Current page accessed 2026-07-23</x:v>
      </x:c>
      <x:c r="G12" s="92" t="str">
        <x:v>https://www.fpds.gov/help/Reason_for_Modification.htm</x:v>
      </x:c>
      <x:c r="H12" s="92" t="str">
        <x:v>Pages 4 and 7</x:v>
      </x:c>
      <x:c r="I12" s="92" t="str">
        <x:v>Official values include D Change Order, L Definitize Change Order, and B Supplemental Agreement for work within scope.</x:v>
      </x:c>
    </x:row>
    <x:row r="13" ht="54" customHeight="1">
      <x:c r="A13" s="40" t="str">
        <x:v>GOV-03</x:v>
      </x:c>
      <x:c r="B13" s="40" t="str">
        <x:v>Government report</x:v>
      </x:c>
      <x:c r="C13" s="92" t="str">
        <x:v>Federal Construction: Army Corps of Engineers and GSA Need to Improve Data on Contract Changes</x:v>
      </x:c>
      <x:c r="D13" s="92" t="str">
        <x:v>U.S. Government Accountability Office</x:v>
      </x:c>
      <x:c r="E13" s="92" t="str">
        <x:v>GAO</x:v>
      </x:c>
      <x:c r="F13" s="92" t="str">
        <x:v>2019-07-02</x:v>
      </x:c>
      <x:c r="G13" s="92" t="str">
        <x:v>https://www.gao.gov/products/gao-19-500</x:v>
      </x:c>
      <x:c r="H13" s="92" t="str">
        <x:v>Pages 3 and 7</x:v>
      </x:c>
      <x:c r="I13" s="92" t="str">
        <x:v>GAO found GSA systems did not support headquarters-level analysis of change timeframes and noted that miscommunication can lead to unauthorized work and delay.</x:v>
      </x:c>
    </x:row>
    <x:row r="14" ht="54" customHeight="1">
      <x:c r="A14" s="40" t="str">
        <x:v>SME-01</x:v>
      </x:c>
      <x:c r="B14" s="40" t="str">
        <x:v>Published SME conversation</x:v>
      </x:c>
      <x:c r="C14" s="92" t="str">
        <x:v>How real-time AI and standardized workflows are transforming construction productivity</x:v>
      </x:c>
      <x:c r="D14" s="92" t="str">
        <x:v>Scott Bornman; Albert Fadel; Marlissa Collier</x:v>
      </x:c>
      <x:c r="E14" s="92" t="str">
        <x:v>Procore</x:v>
      </x:c>
      <x:c r="F14" s="92" t="str">
        <x:v>2026-04-07</x:v>
      </x:c>
      <x:c r="G14" s="92" t="str">
        <x:v>https://www.procore.com/library/voices/real-time-ai-standardized-workflows-conversation</x:v>
      </x:c>
      <x:c r="H14" s="92" t="str">
        <x:v>Pages 3 and 7</x:v>
      </x:c>
      <x:c r="I14" s="92" t="str">
        <x:v>Albert Bou Fadel discusses customers using an RFI as a change order and the resulting loss of interpretability.</x:v>
      </x:c>
    </x:row>
    <x:row r="15" ht="54" customHeight="1">
      <x:c r="A15" s="40" t="str">
        <x:v>SME-02</x:v>
      </x:c>
      <x:c r="B15" s="40" t="str">
        <x:v>Published expert article</x:v>
      </x:c>
      <x:c r="C15" s="92" t="str">
        <x:v>Preserving Your Construction Claim Through Documentation</x:v>
      </x:c>
      <x:c r="D15" s="92" t="str">
        <x:v>Richard J. Long, P.E.</x:v>
      </x:c>
      <x:c r="E15" s="92" t="str">
        <x:v>Experts.com / Long International</x:v>
      </x:c>
      <x:c r="F15" s="92" t="str">
        <x:v>Publication date not shown; accessed 2026-07-23</x:v>
      </x:c>
      <x:c r="G15" s="92" t="str">
        <x:v>https://www.experts.com/articles/preserving-construction-claim-through-documentation-by-long-international</x:v>
      </x:c>
      <x:c r="H15" s="92" t="str">
        <x:v>Page 8</x:v>
      </x:c>
      <x:c r="I15" s="92" t="str">
        <x:v>Explains the evidentiary value of contemporaneous daily reports and photographs; article states copyright and should be quoted only briefly.</x:v>
      </x:c>
    </x:row>
    <x:row r="16" ht="54" customHeight="1">
      <x:c r="A16" s="40" t="str">
        <x:v>COMP-01</x:v>
      </x:c>
      <x:c r="B16" s="40" t="str">
        <x:v>Company context</x:v>
      </x:c>
      <x:c r="C16" s="92" t="str">
        <x:v>What an Undocumented Change Order Actually Costs (And Why It Keeps Happening)</x:v>
      </x:c>
      <x:c r="D16" s="92" t="str">
        <x:v>John Talman</x:v>
      </x:c>
      <x:c r="E16" s="92" t="str">
        <x:v>CompanyCam</x:v>
      </x:c>
      <x:c r="F16" s="92" t="str">
        <x:v>2026-06-18</x:v>
      </x:c>
      <x:c r="G16" s="92" t="str">
        <x:v>https://companycam.com/resources/blog/what-an-undocumented-change-order-actually-costs-and-why-it-keeps-happening</x:v>
      </x:c>
      <x:c r="H16" s="92" t="str">
        <x:v>Portfolio rationale and optional page 3 backnote</x:v>
      </x:c>
      <x:c r="I16" s="92" t="str">
        <x:v>CompanyCam’s job-level narrative establishes editorial interest; the proposed paper extends it with public-data analysis rather than repeating it.</x:v>
      </x:c>
    </x:row>
    <x:row r="17" ht="54" customHeight="1">
      <x:c r="A17" s="40" t="str">
        <x:v>COMP-02</x:v>
      </x:c>
      <x:c r="B17" s="40" t="str">
        <x:v>Company context</x:v>
      </x:c>
      <x:c r="C17" s="92" t="str">
        <x:v>Enterprise: Scale your operation without losing job site visibility</x:v>
      </x:c>
      <x:c r="D17" s="92" t="str">
        <x:v>CompanyCam</x:v>
      </x:c>
      <x:c r="E17" s="92" t="str">
        <x:v>CompanyCam</x:v>
      </x:c>
      <x:c r="F17" s="92" t="str">
        <x:v>Current page accessed 2026-07-23</x:v>
      </x:c>
      <x:c r="G17" s="92" t="str">
        <x:v>https://companycam.com/enterprise</x:v>
      </x:c>
      <x:c r="H17" s="92" t="str">
        <x:v>Audience and solution framing</x:v>
      </x:c>
      <x:c r="I17" s="92" t="str">
        <x:v>CompanyCam emphasizes standardization, centralized records, accountability, and liability protection for larger contractors.</x:v>
      </x:c>
    </x:row>
    <x:row r="18" ht="54" customHeight="1">
      <x:c r="A18" s="40" t="str">
        <x:v>CTX-01</x:v>
      </x:c>
      <x:c r="B18" s="40" t="str">
        <x:v>Industry context</x:v>
      </x:c>
      <x:c r="C18" s="92" t="str">
        <x:v>Why private equity’s rollup of construction firms increases project risk</x:v>
      </x:c>
      <x:c r="D18" s="92" t="str">
        <x:v>Christopher A. Brown</x:v>
      </x:c>
      <x:c r="E18" s="92" t="str">
        <x:v>Construction Dive</x:v>
      </x:c>
      <x:c r="F18" s="92" t="str">
        <x:v>2026-06-16</x:v>
      </x:c>
      <x:c r="G18" s="92" t="str">
        <x:v>https://www.constructiondive.com/news/private-equity-risk-construction-affiliated-contractors/822534/</x:v>
      </x:c>
      <x:c r="H18" s="92" t="str">
        <x:v>Optional page 8 sidebar</x:v>
      </x:c>
      <x:c r="I18" s="92" t="str">
        <x:v>Cites PitchBook estimates of 453 construction deals and $31.4 billion deployed in 2025; use only as contextual reporting, not a primary deal dataset.</x:v>
      </x:c>
    </x:row>
    <x:row r="19" ht="54" customHeight="1">
      <x:c r="A19" s="40" t="str">
        <x:v>CTX-02</x:v>
      </x:c>
      <x:c r="B19" s="40" t="str">
        <x:v>Industry context</x:v>
      </x:c>
      <x:c r="C19" s="92" t="str">
        <x:v>2025 Global Construction Insurance and Surety Market Report</x:v>
      </x:c>
      <x:c r="D19" s="92" t="str">
        <x:v>Aon</x:v>
      </x:c>
      <x:c r="E19" s="92" t="str">
        <x:v>Aon</x:v>
      </x:c>
      <x:c r="F19" s="92" t="str">
        <x:v>2025</x:v>
      </x:c>
      <x:c r="G19" s="92" t="str">
        <x:v>https://assets.aon.com/-/media/files/aon/reports/2025/2025-global-construction-insurance-and-surety-market-report.pdf</x:v>
      </x:c>
      <x:c r="H19" s="92" t="str">
        <x:v>Optional page 8 sidebar</x:v>
      </x:c>
      <x:c r="I19" s="92" t="str">
        <x:v>States that clear documentation of risk-control measures is likely to support more favorable insurance terms.</x:v>
      </x:c>
    </x:row>
    <x:row r="20" ht="54" customHeight="1">
      <x:c r="A20" s="40" t="str">
        <x:v>WP-01</x:v>
      </x:c>
      <x:c r="B20" s="40" t="str">
        <x:v>Format guidance</x:v>
      </x:c>
      <x:c r="C20" s="92" t="str">
        <x:v>White Paper FAQ</x:v>
      </x:c>
      <x:c r="D20" s="92" t="str">
        <x:v>Gordon Graham</x:v>
      </x:c>
      <x:c r="E20" s="92" t="str">
        <x:v>That White Paper Guy</x:v>
      </x:c>
      <x:c r="F20" s="92" t="str">
        <x:v>Continuously updated; accessed 2026-07-23</x:v>
      </x:c>
      <x:c r="G20" s="92" t="str">
        <x:v>https://thatwhitepaperguy.com/white-paper-faq/</x:v>
      </x:c>
      <x:c r="H20" s="92" t="str">
        <x:v>Portfolio case study only</x:v>
      </x:c>
      <x:c r="I20" s="92" t="str">
        <x:v>Defines common conventions, including educational narrative, facts, executive summary, CTA, and typical 10–12 total pages.</x:v>
      </x:c>
    </x:row>
    <x:row r="21" ht="54" customHeight="1">
      <x:c r="A21" s="40" t="str">
        <x:v>WP-02</x:v>
      </x:c>
      <x:c r="B21" s="40" t="str">
        <x:v>Format guidance</x:v>
      </x:c>
      <x:c r="C21" s="92" t="str">
        <x:v>How to pick the perfect flavor of white paper for your project</x:v>
      </x:c>
      <x:c r="D21" s="92" t="str">
        <x:v>Gordon Graham</x:v>
      </x:c>
      <x:c r="E21" s="92" t="str">
        <x:v>That White Paper Guy</x:v>
      </x:c>
      <x:c r="F21" s="92" t="str">
        <x:v>Updated 2025-09-12</x:v>
      </x:c>
      <x:c r="G21" s="92" t="str">
        <x:v>https://thatwhitepaperguy.com/how-to-pick-the-perfect-flavor-for-your-next-white-paper/</x:v>
      </x:c>
      <x:c r="H21" s="92" t="str">
        <x:v>Portfolio case study only</x:v>
      </x:c>
      <x:c r="I21" s="92" t="str">
        <x:v>Defines product backgrounder, numbered list, and problem/solution formats; supports the selected problem/solution structure.</x:v>
      </x:c>
    </x:row>
  </x:sheetData>
  <x:mergeCells>
    <x:mergeCell ref="A1:I1"/>
    <x:mergeCell ref="A2:I2"/>
  </x:mergeCells>
  <x:pageMargins left="0.7" right="0.7" top="0.75" bottom="0.75" header="0.3" footer="0.3"/>
  <x:tableParts count="1">
    <x:tablePart xmlns:r="http://schemas.openxmlformats.org/officeDocument/2006/relationships" r:id="R990624c2dfc84d03"/>
  </x:tableParts>
</x:worksheet>
</file>